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 firstSheet="8" activeTab="10"/>
  </bookViews>
  <sheets>
    <sheet name="Daily Arrival by Month Data" sheetId="1" r:id="rId1"/>
    <sheet name="Daily Arrival - No Seasonality" sheetId="8" r:id="rId2"/>
    <sheet name="Daily Arrival - Seasonality" sheetId="11" r:id="rId3"/>
    <sheet name="DANS Regression" sheetId="7" r:id="rId4"/>
    <sheet name="DAWS Regression" sheetId="10" r:id="rId5"/>
    <sheet name="Day of Week Arrival Data" sheetId="12" r:id="rId6"/>
    <sheet name="DOW Arrival - No Seasonality" sheetId="15" r:id="rId7"/>
    <sheet name="DOW Arrival - Seasonality" sheetId="16" r:id="rId8"/>
    <sheet name="DOWNS Regression" sheetId="13" r:id="rId9"/>
    <sheet name="DOWWS Regression" sheetId="14" r:id="rId10"/>
    <sheet name="Customer Type Arrival Data" sheetId="17" r:id="rId11"/>
    <sheet name="Hourly Arrival Total Forecast" sheetId="21" r:id="rId12"/>
    <sheet name="Com. Cust. Regression" sheetId="18" r:id="rId13"/>
    <sheet name="Non-Com. Cust. Regression" sheetId="19" r:id="rId14"/>
    <sheet name="Total Customer Regression" sheetId="20" r:id="rId15"/>
  </sheets>
  <calcPr calcId="125725"/>
</workbook>
</file>

<file path=xl/calcChain.xml><?xml version="1.0" encoding="utf-8"?>
<calcChain xmlns="http://schemas.openxmlformats.org/spreadsheetml/2006/main">
  <c r="E3" i="21"/>
  <c r="E4"/>
  <c r="E5"/>
  <c r="E6"/>
  <c r="E7"/>
  <c r="E2"/>
  <c r="B2"/>
  <c r="C2" s="1"/>
  <c r="F3" s="1"/>
  <c r="G37" i="17"/>
  <c r="G38"/>
  <c r="G39"/>
  <c r="G40"/>
  <c r="G41"/>
  <c r="G42"/>
  <c r="G43"/>
  <c r="G44"/>
  <c r="G36"/>
  <c r="E37"/>
  <c r="E38"/>
  <c r="E39"/>
  <c r="E40"/>
  <c r="E41"/>
  <c r="E42"/>
  <c r="E43"/>
  <c r="E44"/>
  <c r="E36"/>
  <c r="B31"/>
  <c r="B30"/>
  <c r="L15"/>
  <c r="L14"/>
  <c r="H15"/>
  <c r="H14"/>
  <c r="C28"/>
  <c r="D20" s="1"/>
  <c r="M12"/>
  <c r="N4" s="1"/>
  <c r="H12"/>
  <c r="I4" s="1"/>
  <c r="J2" i="21" l="1"/>
  <c r="J10"/>
  <c r="J9"/>
  <c r="J8"/>
  <c r="J7"/>
  <c r="J6"/>
  <c r="J5"/>
  <c r="J4"/>
  <c r="J3"/>
  <c r="K2"/>
  <c r="K10"/>
  <c r="K9"/>
  <c r="K8"/>
  <c r="K7"/>
  <c r="K6"/>
  <c r="K5"/>
  <c r="K4"/>
  <c r="K3"/>
  <c r="F2"/>
  <c r="F7"/>
  <c r="F6"/>
  <c r="F5"/>
  <c r="F4"/>
  <c r="I3" i="17"/>
  <c r="I11"/>
  <c r="I10"/>
  <c r="I9"/>
  <c r="I8"/>
  <c r="I7"/>
  <c r="I6"/>
  <c r="I5"/>
  <c r="N3"/>
  <c r="N11"/>
  <c r="N10"/>
  <c r="N9"/>
  <c r="N8"/>
  <c r="N7"/>
  <c r="N6"/>
  <c r="N5"/>
  <c r="D19"/>
  <c r="D27"/>
  <c r="D26"/>
  <c r="D25"/>
  <c r="D24"/>
  <c r="D23"/>
  <c r="D22"/>
  <c r="D21"/>
  <c r="F1" i="16"/>
  <c r="E10" s="1"/>
  <c r="C1"/>
  <c r="D4" s="1"/>
  <c r="F1" i="15"/>
  <c r="C1"/>
  <c r="D7" s="1"/>
  <c r="E7" s="1"/>
  <c r="F7" s="1"/>
  <c r="I7" s="1"/>
  <c r="Q11" i="12"/>
  <c r="Q10"/>
  <c r="B10"/>
  <c r="B9"/>
  <c r="Q7"/>
  <c r="L8" s="1"/>
  <c r="L7"/>
  <c r="M7"/>
  <c r="N7"/>
  <c r="O7"/>
  <c r="P7"/>
  <c r="K7"/>
  <c r="Q4"/>
  <c r="Q5"/>
  <c r="Q6"/>
  <c r="Q3"/>
  <c r="F1" i="11"/>
  <c r="E45" s="1"/>
  <c r="C1"/>
  <c r="D4" s="1"/>
  <c r="T10" i="1"/>
  <c r="T9"/>
  <c r="K7"/>
  <c r="L7"/>
  <c r="M7"/>
  <c r="N7"/>
  <c r="O7"/>
  <c r="P7"/>
  <c r="Q7"/>
  <c r="R7"/>
  <c r="S7"/>
  <c r="I7"/>
  <c r="J7"/>
  <c r="H7"/>
  <c r="T6"/>
  <c r="T4"/>
  <c r="T5"/>
  <c r="T3"/>
  <c r="I6"/>
  <c r="J6"/>
  <c r="K6"/>
  <c r="L6"/>
  <c r="M6"/>
  <c r="N6"/>
  <c r="O6"/>
  <c r="P6"/>
  <c r="Q6"/>
  <c r="R6"/>
  <c r="S6"/>
  <c r="H6"/>
  <c r="B18"/>
  <c r="F1" i="8" s="1"/>
  <c r="B17" i="1"/>
  <c r="C1" i="8" s="1"/>
  <c r="D4" s="1"/>
  <c r="E4" s="1"/>
  <c r="F4" s="1"/>
  <c r="I4" s="1"/>
  <c r="D3" i="15" l="1"/>
  <c r="E3" s="1"/>
  <c r="D6"/>
  <c r="E6" s="1"/>
  <c r="F6" s="1"/>
  <c r="I6" s="1"/>
  <c r="D5"/>
  <c r="E5" s="1"/>
  <c r="F5" s="1"/>
  <c r="I5" s="1"/>
  <c r="D4"/>
  <c r="E4" s="1"/>
  <c r="F4" s="1"/>
  <c r="I4" s="1"/>
  <c r="D26"/>
  <c r="E26" s="1"/>
  <c r="F26" s="1"/>
  <c r="I26" s="1"/>
  <c r="D25"/>
  <c r="E25" s="1"/>
  <c r="F25" s="1"/>
  <c r="I25" s="1"/>
  <c r="D24"/>
  <c r="E24" s="1"/>
  <c r="F24" s="1"/>
  <c r="I24" s="1"/>
  <c r="D23"/>
  <c r="E23" s="1"/>
  <c r="F23" s="1"/>
  <c r="I23" s="1"/>
  <c r="D22"/>
  <c r="E22" s="1"/>
  <c r="F22" s="1"/>
  <c r="I22" s="1"/>
  <c r="D21"/>
  <c r="E21" s="1"/>
  <c r="F21" s="1"/>
  <c r="I21" s="1"/>
  <c r="D20"/>
  <c r="E20" s="1"/>
  <c r="F20" s="1"/>
  <c r="I20" s="1"/>
  <c r="D19"/>
  <c r="E19" s="1"/>
  <c r="F19" s="1"/>
  <c r="I19" s="1"/>
  <c r="D18"/>
  <c r="E18" s="1"/>
  <c r="F18" s="1"/>
  <c r="I18" s="1"/>
  <c r="D17"/>
  <c r="E17" s="1"/>
  <c r="F17" s="1"/>
  <c r="I17" s="1"/>
  <c r="D16"/>
  <c r="E16" s="1"/>
  <c r="F16" s="1"/>
  <c r="I16" s="1"/>
  <c r="D15"/>
  <c r="E15" s="1"/>
  <c r="F15" s="1"/>
  <c r="I15" s="1"/>
  <c r="D14"/>
  <c r="E14" s="1"/>
  <c r="F14" s="1"/>
  <c r="I14" s="1"/>
  <c r="D13"/>
  <c r="E13" s="1"/>
  <c r="F13" s="1"/>
  <c r="I13" s="1"/>
  <c r="D12"/>
  <c r="E12" s="1"/>
  <c r="F12" s="1"/>
  <c r="I12" s="1"/>
  <c r="D11"/>
  <c r="E11" s="1"/>
  <c r="F11" s="1"/>
  <c r="I11" s="1"/>
  <c r="D10"/>
  <c r="E10" s="1"/>
  <c r="F10" s="1"/>
  <c r="I10" s="1"/>
  <c r="D9"/>
  <c r="E9" s="1"/>
  <c r="F9" s="1"/>
  <c r="I9" s="1"/>
  <c r="D8"/>
  <c r="E8" s="1"/>
  <c r="F8" s="1"/>
  <c r="I8" s="1"/>
  <c r="D3" i="16"/>
  <c r="D9"/>
  <c r="D8"/>
  <c r="D7"/>
  <c r="D6"/>
  <c r="D5"/>
  <c r="E3"/>
  <c r="E9"/>
  <c r="E8"/>
  <c r="E7"/>
  <c r="E6"/>
  <c r="E5"/>
  <c r="E4"/>
  <c r="G4" s="1"/>
  <c r="H4" s="1"/>
  <c r="E27"/>
  <c r="E26"/>
  <c r="E25"/>
  <c r="E24"/>
  <c r="E23"/>
  <c r="E22"/>
  <c r="E21"/>
  <c r="E20"/>
  <c r="E19"/>
  <c r="E18"/>
  <c r="E17"/>
  <c r="E16"/>
  <c r="E15"/>
  <c r="E14"/>
  <c r="E13"/>
  <c r="E12"/>
  <c r="E11"/>
  <c r="K8" i="12"/>
  <c r="P8"/>
  <c r="O8"/>
  <c r="N8"/>
  <c r="M8"/>
  <c r="D3" i="11"/>
  <c r="D15"/>
  <c r="D14"/>
  <c r="D13"/>
  <c r="D12"/>
  <c r="D11"/>
  <c r="D10"/>
  <c r="D9"/>
  <c r="D8"/>
  <c r="D7"/>
  <c r="D6"/>
  <c r="D5"/>
  <c r="E3"/>
  <c r="E15"/>
  <c r="E14"/>
  <c r="E13"/>
  <c r="E12"/>
  <c r="E11"/>
  <c r="E10"/>
  <c r="E9"/>
  <c r="E8"/>
  <c r="E7"/>
  <c r="E6"/>
  <c r="E5"/>
  <c r="E4"/>
  <c r="G4" s="1"/>
  <c r="H4" s="1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44"/>
  <c r="E52"/>
  <c r="E51"/>
  <c r="E50"/>
  <c r="E49"/>
  <c r="E48"/>
  <c r="E47"/>
  <c r="E46"/>
  <c r="D41" i="8"/>
  <c r="E41" s="1"/>
  <c r="F41" s="1"/>
  <c r="I41" s="1"/>
  <c r="D40"/>
  <c r="E40" s="1"/>
  <c r="F40" s="1"/>
  <c r="I40" s="1"/>
  <c r="D39"/>
  <c r="E39" s="1"/>
  <c r="F39" s="1"/>
  <c r="I39" s="1"/>
  <c r="D51"/>
  <c r="D50"/>
  <c r="D49"/>
  <c r="D48"/>
  <c r="D47"/>
  <c r="D46"/>
  <c r="D45"/>
  <c r="D44"/>
  <c r="D43"/>
  <c r="D3"/>
  <c r="E3" s="1"/>
  <c r="D38"/>
  <c r="E38" s="1"/>
  <c r="F38" s="1"/>
  <c r="I38" s="1"/>
  <c r="D37"/>
  <c r="E37" s="1"/>
  <c r="F37" s="1"/>
  <c r="I37" s="1"/>
  <c r="D36"/>
  <c r="E36" s="1"/>
  <c r="F36" s="1"/>
  <c r="I36" s="1"/>
  <c r="D35"/>
  <c r="E35" s="1"/>
  <c r="F35" s="1"/>
  <c r="I35" s="1"/>
  <c r="D34"/>
  <c r="E34" s="1"/>
  <c r="F34" s="1"/>
  <c r="I34" s="1"/>
  <c r="D33"/>
  <c r="E33" s="1"/>
  <c r="F33" s="1"/>
  <c r="I33" s="1"/>
  <c r="D32"/>
  <c r="E32" s="1"/>
  <c r="F32" s="1"/>
  <c r="I32" s="1"/>
  <c r="D31"/>
  <c r="E31" s="1"/>
  <c r="F31" s="1"/>
  <c r="I31" s="1"/>
  <c r="D30"/>
  <c r="E30" s="1"/>
  <c r="F30" s="1"/>
  <c r="I30" s="1"/>
  <c r="D29"/>
  <c r="E29" s="1"/>
  <c r="F29" s="1"/>
  <c r="I29" s="1"/>
  <c r="D28"/>
  <c r="E28" s="1"/>
  <c r="F28" s="1"/>
  <c r="I28" s="1"/>
  <c r="D27"/>
  <c r="E27" s="1"/>
  <c r="F27" s="1"/>
  <c r="I27" s="1"/>
  <c r="D26"/>
  <c r="E26" s="1"/>
  <c r="F26" s="1"/>
  <c r="I26" s="1"/>
  <c r="D25"/>
  <c r="E25" s="1"/>
  <c r="F25" s="1"/>
  <c r="I25" s="1"/>
  <c r="D24"/>
  <c r="E24" s="1"/>
  <c r="F24" s="1"/>
  <c r="I24" s="1"/>
  <c r="D23"/>
  <c r="E23" s="1"/>
  <c r="F23" s="1"/>
  <c r="I23" s="1"/>
  <c r="D22"/>
  <c r="E22" s="1"/>
  <c r="F22" s="1"/>
  <c r="I22" s="1"/>
  <c r="D21"/>
  <c r="E21" s="1"/>
  <c r="F21" s="1"/>
  <c r="I21" s="1"/>
  <c r="D20"/>
  <c r="E20" s="1"/>
  <c r="F20" s="1"/>
  <c r="I20" s="1"/>
  <c r="D19"/>
  <c r="E19" s="1"/>
  <c r="F19" s="1"/>
  <c r="I19" s="1"/>
  <c r="D18"/>
  <c r="E18" s="1"/>
  <c r="F18" s="1"/>
  <c r="I18" s="1"/>
  <c r="D17"/>
  <c r="E17" s="1"/>
  <c r="F17" s="1"/>
  <c r="I17" s="1"/>
  <c r="D16"/>
  <c r="E16" s="1"/>
  <c r="F16" s="1"/>
  <c r="I16" s="1"/>
  <c r="D15"/>
  <c r="E15" s="1"/>
  <c r="F15" s="1"/>
  <c r="I15" s="1"/>
  <c r="D14"/>
  <c r="E14" s="1"/>
  <c r="F14" s="1"/>
  <c r="I14" s="1"/>
  <c r="D13"/>
  <c r="E13" s="1"/>
  <c r="F13" s="1"/>
  <c r="I13" s="1"/>
  <c r="D12"/>
  <c r="E12" s="1"/>
  <c r="F12" s="1"/>
  <c r="I12" s="1"/>
  <c r="D11"/>
  <c r="E11" s="1"/>
  <c r="F11" s="1"/>
  <c r="I11" s="1"/>
  <c r="D10"/>
  <c r="E10" s="1"/>
  <c r="F10" s="1"/>
  <c r="I10" s="1"/>
  <c r="D9"/>
  <c r="E9" s="1"/>
  <c r="F9" s="1"/>
  <c r="I9" s="1"/>
  <c r="D8"/>
  <c r="E8" s="1"/>
  <c r="F8" s="1"/>
  <c r="I8" s="1"/>
  <c r="D7"/>
  <c r="E7" s="1"/>
  <c r="F7" s="1"/>
  <c r="I7" s="1"/>
  <c r="D6"/>
  <c r="E6" s="1"/>
  <c r="F6" s="1"/>
  <c r="I6" s="1"/>
  <c r="D5"/>
  <c r="E5" s="1"/>
  <c r="F5" s="1"/>
  <c r="I5" s="1"/>
  <c r="J4" i="16" l="1"/>
  <c r="I4"/>
  <c r="G9"/>
  <c r="H9" s="1"/>
  <c r="I9" s="1"/>
  <c r="L9" s="1"/>
  <c r="D10"/>
  <c r="G4" i="15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M18" s="1"/>
  <c r="G3"/>
  <c r="F3"/>
  <c r="G5" i="16"/>
  <c r="H5" s="1"/>
  <c r="I5" s="1"/>
  <c r="L5" s="1"/>
  <c r="G6"/>
  <c r="H6" s="1"/>
  <c r="I6" s="1"/>
  <c r="L6" s="1"/>
  <c r="G7"/>
  <c r="H7" s="1"/>
  <c r="I7" s="1"/>
  <c r="L7" s="1"/>
  <c r="G8"/>
  <c r="H8" s="1"/>
  <c r="I8" s="1"/>
  <c r="L8" s="1"/>
  <c r="J4" i="11"/>
  <c r="I4"/>
  <c r="G15"/>
  <c r="H15" s="1"/>
  <c r="I15" s="1"/>
  <c r="L15" s="1"/>
  <c r="D17"/>
  <c r="G17" s="1"/>
  <c r="H17" s="1"/>
  <c r="I17" s="1"/>
  <c r="L17" s="1"/>
  <c r="D18"/>
  <c r="G18" s="1"/>
  <c r="H18" s="1"/>
  <c r="I18" s="1"/>
  <c r="L18" s="1"/>
  <c r="D19"/>
  <c r="G19" s="1"/>
  <c r="H19" s="1"/>
  <c r="I19" s="1"/>
  <c r="L19" s="1"/>
  <c r="D20"/>
  <c r="G20" s="1"/>
  <c r="H20" s="1"/>
  <c r="I20" s="1"/>
  <c r="L20" s="1"/>
  <c r="D21"/>
  <c r="G21" s="1"/>
  <c r="H21" s="1"/>
  <c r="I21" s="1"/>
  <c r="L21" s="1"/>
  <c r="D22"/>
  <c r="G22" s="1"/>
  <c r="H22" s="1"/>
  <c r="I22" s="1"/>
  <c r="L22" s="1"/>
  <c r="D23"/>
  <c r="G23" s="1"/>
  <c r="H23" s="1"/>
  <c r="I23" s="1"/>
  <c r="L23" s="1"/>
  <c r="D24"/>
  <c r="G24" s="1"/>
  <c r="H24" s="1"/>
  <c r="I24" s="1"/>
  <c r="L24" s="1"/>
  <c r="D25"/>
  <c r="G25" s="1"/>
  <c r="H25" s="1"/>
  <c r="I25" s="1"/>
  <c r="L25" s="1"/>
  <c r="D26"/>
  <c r="G26" s="1"/>
  <c r="H26" s="1"/>
  <c r="I26" s="1"/>
  <c r="L26" s="1"/>
  <c r="D27"/>
  <c r="D16"/>
  <c r="G16" s="1"/>
  <c r="H16" s="1"/>
  <c r="I16" s="1"/>
  <c r="L16" s="1"/>
  <c r="G5" i="8"/>
  <c r="G5" i="11"/>
  <c r="H5" s="1"/>
  <c r="I5" s="1"/>
  <c r="L5" s="1"/>
  <c r="G6"/>
  <c r="H6" s="1"/>
  <c r="I6" s="1"/>
  <c r="L6" s="1"/>
  <c r="G7"/>
  <c r="H7" s="1"/>
  <c r="I7" s="1"/>
  <c r="L7" s="1"/>
  <c r="G8"/>
  <c r="H8" s="1"/>
  <c r="I8" s="1"/>
  <c r="L8" s="1"/>
  <c r="G9"/>
  <c r="H9" s="1"/>
  <c r="I9" s="1"/>
  <c r="L9" s="1"/>
  <c r="G10"/>
  <c r="H10" s="1"/>
  <c r="I10" s="1"/>
  <c r="L10" s="1"/>
  <c r="G11"/>
  <c r="H11" s="1"/>
  <c r="I11" s="1"/>
  <c r="L11" s="1"/>
  <c r="G12"/>
  <c r="H12" s="1"/>
  <c r="I12" s="1"/>
  <c r="L12" s="1"/>
  <c r="G13"/>
  <c r="H13" s="1"/>
  <c r="I13" s="1"/>
  <c r="L13" s="1"/>
  <c r="G14"/>
  <c r="H14" s="1"/>
  <c r="I14" s="1"/>
  <c r="L14" s="1"/>
  <c r="L4"/>
  <c r="K5"/>
  <c r="N5" s="1"/>
  <c r="K6"/>
  <c r="N6" s="1"/>
  <c r="K7"/>
  <c r="N7" s="1"/>
  <c r="K8"/>
  <c r="N8" s="1"/>
  <c r="K9"/>
  <c r="N9" s="1"/>
  <c r="K10"/>
  <c r="N10" s="1"/>
  <c r="K11"/>
  <c r="N11" s="1"/>
  <c r="K12"/>
  <c r="N12" s="1"/>
  <c r="K13"/>
  <c r="N13" s="1"/>
  <c r="K14"/>
  <c r="N14" s="1"/>
  <c r="K15"/>
  <c r="N15" s="1"/>
  <c r="K16"/>
  <c r="N16" s="1"/>
  <c r="K17"/>
  <c r="N17" s="1"/>
  <c r="K18"/>
  <c r="N18" s="1"/>
  <c r="K19"/>
  <c r="N19" s="1"/>
  <c r="K20"/>
  <c r="N20" s="1"/>
  <c r="K21"/>
  <c r="N21" s="1"/>
  <c r="K22"/>
  <c r="N22" s="1"/>
  <c r="K23"/>
  <c r="N23" s="1"/>
  <c r="K24"/>
  <c r="N24" s="1"/>
  <c r="K25"/>
  <c r="N25" s="1"/>
  <c r="K26"/>
  <c r="N26" s="1"/>
  <c r="K4"/>
  <c r="N4" s="1"/>
  <c r="G9" i="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M18" s="1"/>
  <c r="G4"/>
  <c r="G6"/>
  <c r="G7"/>
  <c r="G8"/>
  <c r="G3"/>
  <c r="F3"/>
  <c r="I3" i="15" l="1"/>
  <c r="H4"/>
  <c r="K4" s="1"/>
  <c r="H5"/>
  <c r="K5" s="1"/>
  <c r="H6"/>
  <c r="K6" s="1"/>
  <c r="H7"/>
  <c r="K7" s="1"/>
  <c r="H8"/>
  <c r="K8" s="1"/>
  <c r="H9"/>
  <c r="K9" s="1"/>
  <c r="H10"/>
  <c r="K10" s="1"/>
  <c r="H11"/>
  <c r="K11" s="1"/>
  <c r="H12"/>
  <c r="K12" s="1"/>
  <c r="H13"/>
  <c r="K13" s="1"/>
  <c r="H14"/>
  <c r="K14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H3"/>
  <c r="K3" s="1"/>
  <c r="G10" i="16"/>
  <c r="H10" s="1"/>
  <c r="I10" s="1"/>
  <c r="L10" s="1"/>
  <c r="D12"/>
  <c r="G12" s="1"/>
  <c r="H12" s="1"/>
  <c r="I12" s="1"/>
  <c r="L12" s="1"/>
  <c r="D13"/>
  <c r="G13" s="1"/>
  <c r="H13" s="1"/>
  <c r="I13" s="1"/>
  <c r="L13" s="1"/>
  <c r="D14"/>
  <c r="G14" s="1"/>
  <c r="H14" s="1"/>
  <c r="I14" s="1"/>
  <c r="L14" s="1"/>
  <c r="D15"/>
  <c r="D11"/>
  <c r="G11" s="1"/>
  <c r="H11" s="1"/>
  <c r="I11" s="1"/>
  <c r="L11" s="1"/>
  <c r="L4"/>
  <c r="K5"/>
  <c r="K6"/>
  <c r="K7"/>
  <c r="K8"/>
  <c r="K9"/>
  <c r="K10"/>
  <c r="K11"/>
  <c r="K12"/>
  <c r="K13"/>
  <c r="K14"/>
  <c r="K4"/>
  <c r="N4" s="1"/>
  <c r="J14"/>
  <c r="J13"/>
  <c r="J12"/>
  <c r="J11"/>
  <c r="J10"/>
  <c r="J9"/>
  <c r="J8"/>
  <c r="J7"/>
  <c r="J6"/>
  <c r="J5"/>
  <c r="N14"/>
  <c r="N13"/>
  <c r="N12"/>
  <c r="N11"/>
  <c r="N10"/>
  <c r="N9"/>
  <c r="N8"/>
  <c r="N7"/>
  <c r="N6"/>
  <c r="N5"/>
  <c r="G27" i="11"/>
  <c r="H27" s="1"/>
  <c r="D28"/>
  <c r="G28" s="1"/>
  <c r="H28" s="1"/>
  <c r="I28" s="1"/>
  <c r="L28" s="1"/>
  <c r="D39"/>
  <c r="D38"/>
  <c r="G38" s="1"/>
  <c r="H38" s="1"/>
  <c r="I38" s="1"/>
  <c r="L38" s="1"/>
  <c r="D37"/>
  <c r="G37" s="1"/>
  <c r="H37" s="1"/>
  <c r="I37" s="1"/>
  <c r="L37" s="1"/>
  <c r="D36"/>
  <c r="G36" s="1"/>
  <c r="H36" s="1"/>
  <c r="I36" s="1"/>
  <c r="L36" s="1"/>
  <c r="D35"/>
  <c r="G35" s="1"/>
  <c r="H35" s="1"/>
  <c r="I35" s="1"/>
  <c r="L35" s="1"/>
  <c r="D34"/>
  <c r="G34" s="1"/>
  <c r="H34" s="1"/>
  <c r="I34" s="1"/>
  <c r="L34" s="1"/>
  <c r="D33"/>
  <c r="G33" s="1"/>
  <c r="H33" s="1"/>
  <c r="I33" s="1"/>
  <c r="L33" s="1"/>
  <c r="D32"/>
  <c r="G32" s="1"/>
  <c r="H32" s="1"/>
  <c r="I32" s="1"/>
  <c r="L32" s="1"/>
  <c r="D31"/>
  <c r="G31" s="1"/>
  <c r="H31" s="1"/>
  <c r="I31" s="1"/>
  <c r="L31" s="1"/>
  <c r="D30"/>
  <c r="G30" s="1"/>
  <c r="H30" s="1"/>
  <c r="I30" s="1"/>
  <c r="L30" s="1"/>
  <c r="D29"/>
  <c r="G29" s="1"/>
  <c r="H29" s="1"/>
  <c r="I29" s="1"/>
  <c r="L29" s="1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4"/>
  <c r="I3" i="8"/>
  <c r="H10"/>
  <c r="K10" s="1"/>
  <c r="H11"/>
  <c r="K11" s="1"/>
  <c r="H12"/>
  <c r="K12" s="1"/>
  <c r="H13"/>
  <c r="K13" s="1"/>
  <c r="H14"/>
  <c r="K14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H23"/>
  <c r="K23" s="1"/>
  <c r="H24"/>
  <c r="K24" s="1"/>
  <c r="H25"/>
  <c r="K25" s="1"/>
  <c r="H26"/>
  <c r="K26" s="1"/>
  <c r="H27"/>
  <c r="K27" s="1"/>
  <c r="H28"/>
  <c r="K28" s="1"/>
  <c r="H29"/>
  <c r="K29" s="1"/>
  <c r="H30"/>
  <c r="K30" s="1"/>
  <c r="H31"/>
  <c r="K31" s="1"/>
  <c r="H32"/>
  <c r="K32" s="1"/>
  <c r="H33"/>
  <c r="K33" s="1"/>
  <c r="H34"/>
  <c r="K34" s="1"/>
  <c r="H35"/>
  <c r="K35" s="1"/>
  <c r="H36"/>
  <c r="K36" s="1"/>
  <c r="H37"/>
  <c r="K37" s="1"/>
  <c r="H38"/>
  <c r="K38" s="1"/>
  <c r="H39"/>
  <c r="K39" s="1"/>
  <c r="H40"/>
  <c r="K40" s="1"/>
  <c r="H41"/>
  <c r="H4"/>
  <c r="K4" s="1"/>
  <c r="H5"/>
  <c r="K5" s="1"/>
  <c r="H6"/>
  <c r="K6" s="1"/>
  <c r="H7"/>
  <c r="K7" s="1"/>
  <c r="H8"/>
  <c r="K8" s="1"/>
  <c r="H9"/>
  <c r="K9" s="1"/>
  <c r="H3"/>
  <c r="K3" s="1"/>
  <c r="M6" i="16" l="1"/>
  <c r="M7"/>
  <c r="M8"/>
  <c r="M9"/>
  <c r="M10"/>
  <c r="M11"/>
  <c r="M12"/>
  <c r="M13"/>
  <c r="M14"/>
  <c r="M5"/>
  <c r="M4"/>
  <c r="G15"/>
  <c r="H15" s="1"/>
  <c r="D16"/>
  <c r="N18" i="15"/>
  <c r="K26"/>
  <c r="Q18" s="1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O18" s="1"/>
  <c r="J5"/>
  <c r="J4"/>
  <c r="J3"/>
  <c r="D45" i="11"/>
  <c r="G45" s="1"/>
  <c r="D46"/>
  <c r="G46" s="1"/>
  <c r="D47"/>
  <c r="G47" s="1"/>
  <c r="D48"/>
  <c r="G48" s="1"/>
  <c r="D49"/>
  <c r="G49" s="1"/>
  <c r="D50"/>
  <c r="G50" s="1"/>
  <c r="D51"/>
  <c r="G51" s="1"/>
  <c r="D52"/>
  <c r="G52" s="1"/>
  <c r="D44"/>
  <c r="G44" s="1"/>
  <c r="G39"/>
  <c r="H39" s="1"/>
  <c r="I39" s="1"/>
  <c r="L39" s="1"/>
  <c r="D41"/>
  <c r="G41" s="1"/>
  <c r="H41" s="1"/>
  <c r="I41" s="1"/>
  <c r="L41" s="1"/>
  <c r="D42"/>
  <c r="G42" s="1"/>
  <c r="H42" s="1"/>
  <c r="I42" s="1"/>
  <c r="L42" s="1"/>
  <c r="D40"/>
  <c r="G40" s="1"/>
  <c r="H40" s="1"/>
  <c r="I40" s="1"/>
  <c r="L40" s="1"/>
  <c r="I27"/>
  <c r="J42"/>
  <c r="P18" s="1"/>
  <c r="J41"/>
  <c r="J40"/>
  <c r="J39"/>
  <c r="J38"/>
  <c r="J37"/>
  <c r="J36"/>
  <c r="J35"/>
  <c r="J34"/>
  <c r="J33"/>
  <c r="J32"/>
  <c r="J31"/>
  <c r="J30"/>
  <c r="J29"/>
  <c r="J28"/>
  <c r="N18" i="8"/>
  <c r="K41"/>
  <c r="Q18" s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O18" s="1"/>
  <c r="J6"/>
  <c r="J5"/>
  <c r="J4"/>
  <c r="J3"/>
  <c r="G16" i="16" l="1"/>
  <c r="H16" s="1"/>
  <c r="I16" s="1"/>
  <c r="L16" s="1"/>
  <c r="D18"/>
  <c r="G18" s="1"/>
  <c r="H18" s="1"/>
  <c r="I18" s="1"/>
  <c r="L18" s="1"/>
  <c r="D19"/>
  <c r="G19" s="1"/>
  <c r="H19" s="1"/>
  <c r="I19" s="1"/>
  <c r="L19" s="1"/>
  <c r="D20"/>
  <c r="G20" s="1"/>
  <c r="H20" s="1"/>
  <c r="I20" s="1"/>
  <c r="L20" s="1"/>
  <c r="D21"/>
  <c r="D17"/>
  <c r="G17" s="1"/>
  <c r="H17" s="1"/>
  <c r="I17" s="1"/>
  <c r="L17" s="1"/>
  <c r="I15"/>
  <c r="J20"/>
  <c r="J19"/>
  <c r="J18"/>
  <c r="J17"/>
  <c r="J16"/>
  <c r="J15"/>
  <c r="P18" i="15"/>
  <c r="L27" i="11"/>
  <c r="K27"/>
  <c r="N27" s="1"/>
  <c r="K28"/>
  <c r="N28" s="1"/>
  <c r="K29"/>
  <c r="N29" s="1"/>
  <c r="K30"/>
  <c r="N30" s="1"/>
  <c r="K31"/>
  <c r="N31" s="1"/>
  <c r="K32"/>
  <c r="N32" s="1"/>
  <c r="K33"/>
  <c r="N33" s="1"/>
  <c r="K34"/>
  <c r="N34" s="1"/>
  <c r="K35"/>
  <c r="N35" s="1"/>
  <c r="K36"/>
  <c r="N36" s="1"/>
  <c r="K37"/>
  <c r="N37" s="1"/>
  <c r="K38"/>
  <c r="N38" s="1"/>
  <c r="K39"/>
  <c r="N39" s="1"/>
  <c r="K40"/>
  <c r="N40" s="1"/>
  <c r="K41"/>
  <c r="N41" s="1"/>
  <c r="K42"/>
  <c r="P18" i="8"/>
  <c r="L15" i="16" l="1"/>
  <c r="K15"/>
  <c r="N15" s="1"/>
  <c r="K16"/>
  <c r="N16" s="1"/>
  <c r="K17"/>
  <c r="N17" s="1"/>
  <c r="K18"/>
  <c r="N18" s="1"/>
  <c r="K19"/>
  <c r="N19" s="1"/>
  <c r="K20"/>
  <c r="N20" s="1"/>
  <c r="G21"/>
  <c r="H21" s="1"/>
  <c r="D22"/>
  <c r="Q18" i="11"/>
  <c r="N42"/>
  <c r="T18"/>
  <c r="S18"/>
  <c r="M27"/>
  <c r="M28"/>
  <c r="M29"/>
  <c r="M30"/>
  <c r="M31"/>
  <c r="M32"/>
  <c r="M33"/>
  <c r="M34"/>
  <c r="M35"/>
  <c r="M36"/>
  <c r="M37"/>
  <c r="M38"/>
  <c r="M39"/>
  <c r="M40"/>
  <c r="M41"/>
  <c r="M42"/>
  <c r="R18" s="1"/>
  <c r="G22" i="16" l="1"/>
  <c r="H22" s="1"/>
  <c r="I22" s="1"/>
  <c r="L22" s="1"/>
  <c r="D24"/>
  <c r="G24" s="1"/>
  <c r="H24" s="1"/>
  <c r="I24" s="1"/>
  <c r="L24" s="1"/>
  <c r="D25"/>
  <c r="G25" s="1"/>
  <c r="H25" s="1"/>
  <c r="I25" s="1"/>
  <c r="L25" s="1"/>
  <c r="D26"/>
  <c r="G26" s="1"/>
  <c r="H26" s="1"/>
  <c r="I26" s="1"/>
  <c r="L26" s="1"/>
  <c r="D27"/>
  <c r="G27" s="1"/>
  <c r="H27" s="1"/>
  <c r="I27" s="1"/>
  <c r="L27" s="1"/>
  <c r="D23"/>
  <c r="G23" s="1"/>
  <c r="H23" s="1"/>
  <c r="I23" s="1"/>
  <c r="L23" s="1"/>
  <c r="I21"/>
  <c r="J27"/>
  <c r="J26"/>
  <c r="J25"/>
  <c r="J24"/>
  <c r="J23"/>
  <c r="J22"/>
  <c r="J21"/>
  <c r="M15"/>
  <c r="M16"/>
  <c r="M17"/>
  <c r="M18"/>
  <c r="M19"/>
  <c r="M20"/>
  <c r="L21" l="1"/>
  <c r="K21"/>
  <c r="N21" s="1"/>
  <c r="K22"/>
  <c r="N22" s="1"/>
  <c r="K23"/>
  <c r="N23" s="1"/>
  <c r="K24"/>
  <c r="N24" s="1"/>
  <c r="K25"/>
  <c r="N25" s="1"/>
  <c r="K26"/>
  <c r="N26" s="1"/>
  <c r="K27"/>
  <c r="Q18" l="1"/>
  <c r="N27"/>
  <c r="T18"/>
  <c r="S18"/>
  <c r="M21"/>
  <c r="M22"/>
  <c r="M23"/>
  <c r="M24"/>
  <c r="M25"/>
  <c r="M26"/>
  <c r="M27"/>
  <c r="R18" s="1"/>
</calcChain>
</file>

<file path=xl/sharedStrings.xml><?xml version="1.0" encoding="utf-8"?>
<sst xmlns="http://schemas.openxmlformats.org/spreadsheetml/2006/main" count="553" uniqueCount="157">
  <si>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</si>
  <si>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</si>
  <si>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</si>
  <si>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</si>
  <si>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</si>
  <si>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</si>
  <si>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</si>
  <si>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</si>
  <si>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</si>
  <si>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</si>
  <si>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</si>
  <si>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</si>
  <si>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</si>
  <si>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</si>
  <si>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</si>
  <si>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</si>
  <si>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</si>
  <si>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</si>
  <si>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</si>
  <si>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</si>
  <si>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</si>
  <si>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</si>
  <si>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</si>
  <si>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</si>
  <si>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</si>
  <si>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</si>
  <si>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</si>
  <si>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</si>
  <si>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</si>
  <si>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</si>
  <si>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</si>
  <si>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</si>
  <si>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</si>
  <si>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</si>
  <si>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</si>
  <si>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</si>
  <si>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</si>
  <si>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</si>
  <si>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Demand</t>
  </si>
  <si>
    <t>Error</t>
  </si>
  <si>
    <t>MAD</t>
  </si>
  <si>
    <t>% Error</t>
  </si>
  <si>
    <t>MAPE</t>
  </si>
  <si>
    <t>TS</t>
  </si>
  <si>
    <t>Period</t>
  </si>
  <si>
    <t>Month</t>
  </si>
  <si>
    <t>FORECAST</t>
  </si>
  <si>
    <t>Slope</t>
  </si>
  <si>
    <t>Y1989</t>
  </si>
  <si>
    <t>Y1990</t>
  </si>
  <si>
    <t>Y1991</t>
  </si>
  <si>
    <t>January</t>
  </si>
  <si>
    <t>February</t>
  </si>
  <si>
    <t>March</t>
  </si>
  <si>
    <t>April</t>
  </si>
  <si>
    <t xml:space="preserve">May </t>
  </si>
  <si>
    <t>June</t>
  </si>
  <si>
    <t>July</t>
  </si>
  <si>
    <t>August</t>
  </si>
  <si>
    <t>September</t>
  </si>
  <si>
    <t>October</t>
  </si>
  <si>
    <t>November</t>
  </si>
  <si>
    <t>December</t>
  </si>
  <si>
    <t>Average</t>
  </si>
  <si>
    <t>BASE DATA</t>
  </si>
  <si>
    <t>M/Y</t>
  </si>
  <si>
    <t>Observed Demand</t>
  </si>
  <si>
    <t>Forecast Demand</t>
  </si>
  <si>
    <t>Level</t>
  </si>
  <si>
    <t>Trend</t>
  </si>
  <si>
    <t>Absolute Error</t>
  </si>
  <si>
    <t xml:space="preserve">Intercept = Level = </t>
  </si>
  <si>
    <t xml:space="preserve">Slope = Trend = </t>
  </si>
  <si>
    <t>Error Summary</t>
  </si>
  <si>
    <t>TS Range</t>
  </si>
  <si>
    <t>Min</t>
  </si>
  <si>
    <t>Max</t>
  </si>
  <si>
    <t>MFE</t>
  </si>
  <si>
    <t xml:space="preserve">MFE &gt; 0 </t>
  </si>
  <si>
    <t>Model tends to slightly under-forecast</t>
  </si>
  <si>
    <t>Average absolute error of 8.6 transactions/day</t>
  </si>
  <si>
    <r>
      <t xml:space="preserve">Tracking signal is within </t>
    </r>
    <r>
      <rPr>
        <sz val="11"/>
        <color theme="1"/>
        <rFont val="Calibri"/>
        <family val="2"/>
      </rPr>
      <t>± 4 range, model works</t>
    </r>
  </si>
  <si>
    <r>
      <t>R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value of regression = .947, very high correlation</t>
    </r>
  </si>
  <si>
    <t>SEASONALITY</t>
  </si>
  <si>
    <t>SI</t>
  </si>
  <si>
    <t>TOTAL</t>
  </si>
  <si>
    <t>MFE &lt; 0</t>
  </si>
  <si>
    <t>Model tends to slightly over-forecast</t>
  </si>
  <si>
    <t>Average absolute error of 3.5 transactions/day</t>
  </si>
  <si>
    <r>
      <t>R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value of regression = .999, Extremely high correlation</t>
    </r>
  </si>
  <si>
    <t>Mon</t>
  </si>
  <si>
    <t>Tues</t>
  </si>
  <si>
    <t>Wed</t>
  </si>
  <si>
    <t>Thur</t>
  </si>
  <si>
    <t>Fri</t>
  </si>
  <si>
    <t>Sat</t>
  </si>
  <si>
    <t>D/W</t>
  </si>
  <si>
    <t>Mon-89</t>
  </si>
  <si>
    <t>Tues-89</t>
  </si>
  <si>
    <t>Wed-89</t>
  </si>
  <si>
    <t>Thurs-89</t>
  </si>
  <si>
    <t>Fri-89</t>
  </si>
  <si>
    <t>Sat-89</t>
  </si>
  <si>
    <t>Mon-90</t>
  </si>
  <si>
    <t>Tues-90</t>
  </si>
  <si>
    <t>Wed-90</t>
  </si>
  <si>
    <t>Thurs-90</t>
  </si>
  <si>
    <t>Fri-90</t>
  </si>
  <si>
    <t>Sat-90</t>
  </si>
  <si>
    <t>Mon-91</t>
  </si>
  <si>
    <t>Tues-91</t>
  </si>
  <si>
    <t>Wed-91</t>
  </si>
  <si>
    <t>Thurs-91</t>
  </si>
  <si>
    <t>Fri-91</t>
  </si>
  <si>
    <t>Sat-91</t>
  </si>
  <si>
    <t>Mon-92</t>
  </si>
  <si>
    <t>Tues-92</t>
  </si>
  <si>
    <t>Wed-92</t>
  </si>
  <si>
    <t>Thurs-92</t>
  </si>
  <si>
    <t>Fri-92</t>
  </si>
  <si>
    <t>Sat-92</t>
  </si>
  <si>
    <t>MFE = 0</t>
  </si>
  <si>
    <t>Model is not biased toward over or under forecast</t>
  </si>
  <si>
    <t>Average absolute error of 186.11 arrivals/DOW</t>
  </si>
  <si>
    <r>
      <t xml:space="preserve">Tracking signal is within </t>
    </r>
    <r>
      <rPr>
        <sz val="11"/>
        <color theme="1"/>
        <rFont val="Calibri"/>
        <family val="2"/>
      </rPr>
      <t>± 4, model works</t>
    </r>
  </si>
  <si>
    <t xml:space="preserve">FORECASTED ARRIVALS </t>
  </si>
  <si>
    <t>FORECASTED ARRIVALS</t>
  </si>
  <si>
    <t>Average absolute error of 11.35 arrivals/DOW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</si>
  <si>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value of regression = .010, Extremely low (almost no) correlation</t>
    </r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</si>
  <si>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value of regression = .992, Extremely high correlation</t>
    </r>
  </si>
  <si>
    <t>Time</t>
  </si>
  <si>
    <t xml:space="preserve">Commercial </t>
  </si>
  <si>
    <t>Non-Commercial Total</t>
  </si>
  <si>
    <t xml:space="preserve">  9:00 to 10:00</t>
  </si>
  <si>
    <t>10:00 to 11:00</t>
  </si>
  <si>
    <t>11:00 to 12:00</t>
  </si>
  <si>
    <t>12:00 to   1:00</t>
  </si>
  <si>
    <t xml:space="preserve">  1:00 to   2:00</t>
  </si>
  <si>
    <t xml:space="preserve">  2:00 to   3:00</t>
  </si>
  <si>
    <t xml:space="preserve">  3:00 to   4:00</t>
  </si>
  <si>
    <t xml:space="preserve">  4:00 to   5:00</t>
  </si>
  <si>
    <t xml:space="preserve">  5:00 to   6:00</t>
  </si>
  <si>
    <t>SEASONALITY for COMMERCIAL</t>
  </si>
  <si>
    <t>SEASONALITY for NON-COMMERCIAL</t>
  </si>
  <si>
    <t>SEASONALITY for TOTAL CUSTOMERS</t>
  </si>
  <si>
    <t>SI Com</t>
  </si>
  <si>
    <t>SI Non-Com</t>
  </si>
  <si>
    <t>Commercial Forecast</t>
  </si>
  <si>
    <t>Non-Commercial Forecast</t>
  </si>
  <si>
    <t>Forecast Daily Demand</t>
  </si>
  <si>
    <t>6 days/week</t>
  </si>
  <si>
    <t>Forecasted Day of Week Distribution</t>
  </si>
  <si>
    <t>Thurs</t>
  </si>
  <si>
    <t>Forcasted Arrival</t>
  </si>
  <si>
    <t>Arrival Time</t>
  </si>
  <si>
    <t>Commercial Frequency</t>
  </si>
  <si>
    <t>Non-Commercial Frequency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</si>
</sst>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%"/>
    <numFmt numFmtId="168" formatCode="#,##0.0"/>
  </numFmts>
  <fonts count="9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217">
    <xf numFmtId="0" fontId="0" fillId="0" borderId="0" xfId="0"/>
    <xf numFmtId="0" fontId="0" fillId="0" borderId="0" xfId="0" applyBorder="1"/>
    <xf numFmtId="164" fontId="0" fillId="0" borderId="0" xfId="0" applyNumberFormat="1"/>
    <xf numFmtId="0" fontId="0" fillId="0" borderId="0" xfId="0" applyFill="1" applyBorder="1" applyAlignment="1"/>
    <xf numFmtId="0" fontId="0" fillId="0" borderId="5" xfId="0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Continuous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8" xfId="0" applyBorder="1"/>
    <xf numFmtId="0" fontId="0" fillId="0" borderId="11" xfId="0" applyBorder="1" applyAlignment="1">
      <alignment horizontal="left"/>
    </xf>
    <xf numFmtId="164" fontId="0" fillId="0" borderId="1" xfId="0" applyNumberFormat="1" applyBorder="1"/>
    <xf numFmtId="164" fontId="0" fillId="0" borderId="15" xfId="0" applyNumberFormat="1" applyBorder="1"/>
    <xf numFmtId="164" fontId="0" fillId="0" borderId="18" xfId="0" applyNumberFormat="1" applyBorder="1"/>
    <xf numFmtId="164" fontId="0" fillId="0" borderId="20" xfId="0" applyNumberFormat="1" applyBorder="1"/>
    <xf numFmtId="164" fontId="0" fillId="0" borderId="21" xfId="0" applyNumberFormat="1" applyBorder="1"/>
    <xf numFmtId="0" fontId="0" fillId="0" borderId="0" xfId="0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0" xfId="0" applyFont="1"/>
    <xf numFmtId="0" fontId="5" fillId="0" borderId="1" xfId="1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" fontId="0" fillId="0" borderId="1" xfId="0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5" fillId="0" borderId="9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64" fontId="5" fillId="0" borderId="12" xfId="1" applyNumberFormat="1" applyFont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/>
    </xf>
    <xf numFmtId="17" fontId="0" fillId="0" borderId="0" xfId="0" applyNumberFormat="1" applyFont="1"/>
    <xf numFmtId="164" fontId="0" fillId="0" borderId="0" xfId="0" applyNumberFormat="1" applyFont="1"/>
    <xf numFmtId="0" fontId="0" fillId="0" borderId="1" xfId="0" applyBorder="1"/>
    <xf numFmtId="0" fontId="0" fillId="0" borderId="1" xfId="0" applyFont="1" applyBorder="1"/>
    <xf numFmtId="17" fontId="0" fillId="0" borderId="1" xfId="0" applyNumberFormat="1" applyFont="1" applyBorder="1"/>
    <xf numFmtId="164" fontId="0" fillId="0" borderId="1" xfId="0" applyNumberFormat="1" applyFont="1" applyBorder="1"/>
    <xf numFmtId="0" fontId="0" fillId="0" borderId="3" xfId="0" applyBorder="1" applyAlignment="1">
      <alignment horizontal="center"/>
    </xf>
    <xf numFmtId="2" fontId="0" fillId="0" borderId="1" xfId="0" applyNumberFormat="1" applyBorder="1"/>
    <xf numFmtId="166" fontId="0" fillId="0" borderId="1" xfId="0" applyNumberFormat="1" applyBorder="1"/>
    <xf numFmtId="0" fontId="0" fillId="0" borderId="13" xfId="0" applyFont="1" applyBorder="1" applyAlignment="1">
      <alignment horizontal="right"/>
    </xf>
    <xf numFmtId="0" fontId="0" fillId="0" borderId="13" xfId="0" applyBorder="1" applyAlignment="1">
      <alignment horizontal="left" wrapText="1"/>
    </xf>
    <xf numFmtId="0" fontId="0" fillId="0" borderId="7" xfId="0" applyBorder="1"/>
    <xf numFmtId="165" fontId="0" fillId="0" borderId="8" xfId="0" applyNumberFormat="1" applyBorder="1" applyAlignment="1">
      <alignment horizontal="left" wrapText="1"/>
    </xf>
    <xf numFmtId="0" fontId="5" fillId="0" borderId="14" xfId="1" applyFont="1" applyFill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Font="1" applyBorder="1" applyAlignment="1">
      <alignment horizontal="right"/>
    </xf>
    <xf numFmtId="0" fontId="0" fillId="0" borderId="18" xfId="0" applyBorder="1"/>
    <xf numFmtId="0" fontId="0" fillId="0" borderId="17" xfId="0" applyFont="1" applyBorder="1"/>
    <xf numFmtId="0" fontId="0" fillId="0" borderId="19" xfId="0" applyFont="1" applyBorder="1"/>
    <xf numFmtId="17" fontId="0" fillId="0" borderId="20" xfId="0" applyNumberFormat="1" applyFont="1" applyBorder="1"/>
    <xf numFmtId="164" fontId="0" fillId="0" borderId="20" xfId="0" applyNumberFormat="1" applyFont="1" applyBorder="1"/>
    <xf numFmtId="2" fontId="0" fillId="0" borderId="20" xfId="0" applyNumberFormat="1" applyBorder="1"/>
    <xf numFmtId="166" fontId="0" fillId="0" borderId="20" xfId="0" applyNumberFormat="1" applyBorder="1"/>
    <xf numFmtId="0" fontId="0" fillId="0" borderId="21" xfId="0" applyBorder="1"/>
    <xf numFmtId="164" fontId="0" fillId="0" borderId="18" xfId="0" applyNumberFormat="1" applyFont="1" applyBorder="1"/>
    <xf numFmtId="0" fontId="0" fillId="0" borderId="5" xfId="0" applyBorder="1"/>
    <xf numFmtId="164" fontId="0" fillId="0" borderId="21" xfId="0" applyNumberFormat="1" applyFont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7" xfId="1" applyFont="1" applyFill="1" applyBorder="1" applyAlignment="1">
      <alignment horizontal="left"/>
    </xf>
    <xf numFmtId="0" fontId="0" fillId="0" borderId="8" xfId="0" applyFont="1" applyBorder="1"/>
    <xf numFmtId="0" fontId="5" fillId="0" borderId="11" xfId="1" applyFont="1" applyFill="1" applyBorder="1" applyAlignment="1">
      <alignment horizontal="left"/>
    </xf>
    <xf numFmtId="0" fontId="0" fillId="0" borderId="12" xfId="0" applyFont="1" applyBorder="1"/>
    <xf numFmtId="0" fontId="0" fillId="0" borderId="10" xfId="0" applyBorder="1"/>
    <xf numFmtId="0" fontId="0" fillId="0" borderId="9" xfId="0" applyBorder="1"/>
    <xf numFmtId="0" fontId="0" fillId="0" borderId="0" xfId="0" applyFont="1" applyBorder="1"/>
    <xf numFmtId="17" fontId="0" fillId="0" borderId="0" xfId="0" applyNumberFormat="1" applyFont="1" applyBorder="1"/>
    <xf numFmtId="164" fontId="0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0" fillId="0" borderId="0" xfId="0" applyFont="1" applyAlignment="1">
      <alignment horizontal="left"/>
    </xf>
    <xf numFmtId="0" fontId="6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Font="1" applyBorder="1" applyAlignment="1">
      <alignment horizontal="right"/>
    </xf>
    <xf numFmtId="0" fontId="0" fillId="0" borderId="31" xfId="0" applyFont="1" applyBorder="1" applyAlignment="1">
      <alignment horizontal="right"/>
    </xf>
    <xf numFmtId="0" fontId="0" fillId="0" borderId="2" xfId="0" applyFont="1" applyBorder="1" applyAlignment="1">
      <alignment horizontal="right"/>
    </xf>
    <xf numFmtId="0" fontId="0" fillId="0" borderId="22" xfId="0" applyFont="1" applyBorder="1"/>
    <xf numFmtId="0" fontId="2" fillId="0" borderId="0" xfId="0" applyFont="1" applyBorder="1" applyAlignment="1">
      <alignment horizontal="right"/>
    </xf>
    <xf numFmtId="0" fontId="5" fillId="0" borderId="7" xfId="1" applyFont="1" applyBorder="1" applyAlignment="1">
      <alignment horizontal="left"/>
    </xf>
    <xf numFmtId="0" fontId="6" fillId="0" borderId="7" xfId="1" applyFont="1" applyBorder="1" applyAlignment="1">
      <alignment horizontal="right"/>
    </xf>
    <xf numFmtId="0" fontId="6" fillId="0" borderId="4" xfId="1" applyFont="1" applyFill="1" applyBorder="1" applyAlignment="1">
      <alignment horizontal="right"/>
    </xf>
    <xf numFmtId="0" fontId="6" fillId="0" borderId="8" xfId="1" applyFont="1" applyFill="1" applyBorder="1" applyAlignment="1">
      <alignment horizontal="right"/>
    </xf>
    <xf numFmtId="0" fontId="5" fillId="0" borderId="9" xfId="1" applyFont="1" applyBorder="1" applyAlignment="1">
      <alignment horizontal="right"/>
    </xf>
    <xf numFmtId="0" fontId="0" fillId="2" borderId="34" xfId="0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0" fontId="0" fillId="2" borderId="32" xfId="0" applyFont="1" applyFill="1" applyBorder="1"/>
    <xf numFmtId="0" fontId="0" fillId="2" borderId="33" xfId="0" applyFont="1" applyFill="1" applyBorder="1"/>
    <xf numFmtId="0" fontId="0" fillId="3" borderId="5" xfId="0" applyFill="1" applyBorder="1" applyAlignment="1">
      <alignment horizontal="right"/>
    </xf>
    <xf numFmtId="0" fontId="0" fillId="3" borderId="5" xfId="0" applyFont="1" applyFill="1" applyBorder="1"/>
    <xf numFmtId="165" fontId="0" fillId="0" borderId="8" xfId="0" applyNumberFormat="1" applyBorder="1" applyAlignment="1">
      <alignment horizontal="left"/>
    </xf>
    <xf numFmtId="164" fontId="0" fillId="0" borderId="9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5" fillId="0" borderId="37" xfId="1" applyFont="1" applyFill="1" applyBorder="1" applyAlignment="1">
      <alignment horizontal="right"/>
    </xf>
    <xf numFmtId="164" fontId="0" fillId="0" borderId="15" xfId="0" applyNumberFormat="1" applyBorder="1" applyAlignment="1">
      <alignment horizontal="left" wrapText="1"/>
    </xf>
    <xf numFmtId="17" fontId="0" fillId="0" borderId="1" xfId="0" applyNumberFormat="1" applyBorder="1"/>
    <xf numFmtId="0" fontId="0" fillId="0" borderId="13" xfId="0" applyBorder="1"/>
    <xf numFmtId="17" fontId="0" fillId="0" borderId="13" xfId="0" applyNumberFormat="1" applyBorder="1"/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7" xfId="0" applyBorder="1"/>
    <xf numFmtId="164" fontId="0" fillId="0" borderId="38" xfId="0" applyNumberFormat="1" applyBorder="1"/>
    <xf numFmtId="0" fontId="0" fillId="0" borderId="17" xfId="0" applyBorder="1"/>
    <xf numFmtId="0" fontId="0" fillId="0" borderId="19" xfId="0" applyBorder="1"/>
    <xf numFmtId="17" fontId="0" fillId="0" borderId="20" xfId="0" applyNumberFormat="1" applyBorder="1"/>
    <xf numFmtId="0" fontId="0" fillId="0" borderId="20" xfId="0" applyBorder="1"/>
    <xf numFmtId="164" fontId="0" fillId="0" borderId="0" xfId="0" applyNumberForma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164" fontId="5" fillId="0" borderId="0" xfId="2" applyNumberFormat="1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6" fillId="0" borderId="11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0" fillId="3" borderId="5" xfId="0" applyFont="1" applyFill="1" applyBorder="1" applyAlignment="1">
      <alignment horizontal="right"/>
    </xf>
    <xf numFmtId="0" fontId="0" fillId="0" borderId="0" xfId="0" applyFont="1" applyFill="1"/>
    <xf numFmtId="0" fontId="5" fillId="0" borderId="1" xfId="2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5" fillId="0" borderId="26" xfId="2" applyFont="1" applyBorder="1" applyAlignment="1">
      <alignment horizontal="center"/>
    </xf>
    <xf numFmtId="0" fontId="5" fillId="0" borderId="31" xfId="2" applyFont="1" applyBorder="1" applyAlignment="1">
      <alignment horizontal="center"/>
    </xf>
    <xf numFmtId="164" fontId="5" fillId="0" borderId="31" xfId="2" applyNumberFormat="1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0" fillId="2" borderId="39" xfId="0" applyFont="1" applyFill="1" applyBorder="1"/>
    <xf numFmtId="0" fontId="0" fillId="2" borderId="40" xfId="0" applyFont="1" applyFill="1" applyBorder="1"/>
    <xf numFmtId="0" fontId="6" fillId="0" borderId="9" xfId="2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0" fontId="5" fillId="0" borderId="9" xfId="2" applyFont="1" applyFill="1" applyBorder="1" applyAlignment="1">
      <alignment horizontal="center"/>
    </xf>
    <xf numFmtId="0" fontId="0" fillId="0" borderId="9" xfId="0" applyFont="1" applyBorder="1"/>
    <xf numFmtId="0" fontId="0" fillId="0" borderId="11" xfId="0" applyFont="1" applyBorder="1"/>
    <xf numFmtId="0" fontId="0" fillId="0" borderId="1" xfId="0" applyFont="1" applyFill="1" applyBorder="1"/>
    <xf numFmtId="0" fontId="0" fillId="0" borderId="7" xfId="0" applyFont="1" applyBorder="1"/>
    <xf numFmtId="0" fontId="0" fillId="0" borderId="0" xfId="0" applyAlignment="1">
      <alignment horizontal="center" wrapText="1"/>
    </xf>
    <xf numFmtId="0" fontId="0" fillId="0" borderId="9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164" fontId="0" fillId="4" borderId="1" xfId="0" applyNumberFormat="1" applyFill="1" applyBorder="1"/>
    <xf numFmtId="0" fontId="0" fillId="4" borderId="0" xfId="0" applyFill="1"/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wrapText="1"/>
    </xf>
    <xf numFmtId="164" fontId="0" fillId="4" borderId="20" xfId="0" applyNumberFormat="1" applyFill="1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wrapText="1"/>
    </xf>
    <xf numFmtId="164" fontId="0" fillId="0" borderId="15" xfId="0" applyNumberFormat="1" applyBorder="1" applyAlignment="1">
      <alignment wrapText="1"/>
    </xf>
    <xf numFmtId="0" fontId="0" fillId="0" borderId="16" xfId="0" applyBorder="1"/>
    <xf numFmtId="0" fontId="5" fillId="0" borderId="0" xfId="3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6" fillId="0" borderId="7" xfId="3" applyFont="1" applyBorder="1" applyAlignment="1">
      <alignment horizontal="right"/>
    </xf>
    <xf numFmtId="0" fontId="6" fillId="0" borderId="4" xfId="3" applyFont="1" applyBorder="1" applyAlignment="1">
      <alignment horizontal="right"/>
    </xf>
    <xf numFmtId="0" fontId="6" fillId="0" borderId="8" xfId="3" applyFont="1" applyBorder="1" applyAlignment="1">
      <alignment horizontal="right"/>
    </xf>
    <xf numFmtId="0" fontId="5" fillId="0" borderId="9" xfId="3" applyFont="1" applyBorder="1" applyAlignment="1">
      <alignment horizontal="right"/>
    </xf>
    <xf numFmtId="0" fontId="5" fillId="0" borderId="0" xfId="3" applyFont="1" applyBorder="1" applyAlignment="1">
      <alignment horizontal="right"/>
    </xf>
    <xf numFmtId="0" fontId="5" fillId="0" borderId="10" xfId="3" applyFont="1" applyBorder="1" applyAlignment="1">
      <alignment horizontal="right"/>
    </xf>
    <xf numFmtId="0" fontId="6" fillId="0" borderId="11" xfId="3" applyFont="1" applyBorder="1" applyAlignment="1">
      <alignment horizontal="right"/>
    </xf>
    <xf numFmtId="0" fontId="6" fillId="0" borderId="5" xfId="3" applyFont="1" applyBorder="1" applyAlignment="1">
      <alignment horizontal="right"/>
    </xf>
    <xf numFmtId="0" fontId="6" fillId="0" borderId="12" xfId="3" applyFont="1" applyBorder="1" applyAlignment="1">
      <alignment horizontal="right"/>
    </xf>
    <xf numFmtId="0" fontId="6" fillId="0" borderId="0" xfId="3" applyFont="1" applyFill="1" applyBorder="1" applyAlignment="1">
      <alignment horizontal="right"/>
    </xf>
    <xf numFmtId="0" fontId="5" fillId="0" borderId="0" xfId="3" applyFont="1" applyFill="1" applyBorder="1" applyAlignment="1">
      <alignment horizontal="left"/>
    </xf>
    <xf numFmtId="0" fontId="5" fillId="0" borderId="1" xfId="3" applyFont="1" applyBorder="1" applyAlignment="1">
      <alignment horizontal="right"/>
    </xf>
    <xf numFmtId="0" fontId="6" fillId="0" borderId="7" xfId="3" applyFont="1" applyFill="1" applyBorder="1" applyAlignment="1">
      <alignment horizontal="left"/>
    </xf>
    <xf numFmtId="0" fontId="6" fillId="0" borderId="4" xfId="3" applyFont="1" applyFill="1" applyBorder="1" applyAlignment="1">
      <alignment horizontal="right"/>
    </xf>
    <xf numFmtId="0" fontId="6" fillId="0" borderId="8" xfId="3" applyFont="1" applyFill="1" applyBorder="1" applyAlignment="1">
      <alignment horizontal="right"/>
    </xf>
    <xf numFmtId="0" fontId="5" fillId="0" borderId="9" xfId="3" applyFont="1" applyFill="1" applyBorder="1" applyAlignment="1">
      <alignment horizontal="left"/>
    </xf>
    <xf numFmtId="0" fontId="0" fillId="0" borderId="10" xfId="0" applyFont="1" applyBorder="1"/>
    <xf numFmtId="0" fontId="6" fillId="0" borderId="5" xfId="3" applyFont="1" applyFill="1" applyBorder="1" applyAlignment="1">
      <alignment horizontal="right"/>
    </xf>
    <xf numFmtId="0" fontId="2" fillId="0" borderId="5" xfId="0" applyFont="1" applyBorder="1"/>
    <xf numFmtId="0" fontId="0" fillId="3" borderId="10" xfId="0" applyFont="1" applyFill="1" applyBorder="1"/>
    <xf numFmtId="0" fontId="5" fillId="0" borderId="1" xfId="3" applyFont="1" applyBorder="1" applyAlignment="1">
      <alignment horizontal="center"/>
    </xf>
    <xf numFmtId="0" fontId="6" fillId="0" borderId="24" xfId="3" applyFont="1" applyFill="1" applyBorder="1" applyAlignment="1">
      <alignment horizontal="right"/>
    </xf>
    <xf numFmtId="0" fontId="5" fillId="0" borderId="7" xfId="3" applyFont="1" applyFill="1" applyBorder="1" applyAlignment="1">
      <alignment horizontal="left"/>
    </xf>
    <xf numFmtId="0" fontId="5" fillId="0" borderId="11" xfId="3" applyFont="1" applyFill="1" applyBorder="1" applyAlignment="1">
      <alignment horizontal="left"/>
    </xf>
    <xf numFmtId="0" fontId="5" fillId="0" borderId="23" xfId="3" applyFont="1" applyFill="1" applyBorder="1" applyAlignment="1">
      <alignment horizontal="center"/>
    </xf>
    <xf numFmtId="0" fontId="5" fillId="0" borderId="24" xfId="3" applyFont="1" applyFill="1" applyBorder="1" applyAlignment="1">
      <alignment horizontal="center"/>
    </xf>
    <xf numFmtId="0" fontId="5" fillId="0" borderId="25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168" fontId="0" fillId="0" borderId="0" xfId="0" applyNumberFormat="1" applyFont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Three Year Continuous Demand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'Daily Arrival by Month Data'!$H$12</c:f>
              <c:strCache>
                <c:ptCount val="1"/>
                <c:pt idx="0">
                  <c:v>Demand</c:v>
                </c:pt>
              </c:strCache>
            </c:strRef>
          </c:tx>
          <c:marker>
            <c:symbol val="none"/>
          </c:marker>
          <c:val>
            <c:numRef>
              <c:f>'Daily Arrival by Month Data'!$H$13:$H$48</c:f>
              <c:numCache>
                <c:formatCode>0.0</c:formatCode>
                <c:ptCount val="36"/>
                <c:pt idx="0">
                  <c:v>418.7</c:v>
                </c:pt>
                <c:pt idx="1">
                  <c:v>406.2</c:v>
                </c:pt>
                <c:pt idx="2">
                  <c:v>426.3</c:v>
                </c:pt>
                <c:pt idx="3">
                  <c:v>440.9</c:v>
                </c:pt>
                <c:pt idx="4">
                  <c:v>429.1</c:v>
                </c:pt>
                <c:pt idx="5">
                  <c:v>440.3</c:v>
                </c:pt>
                <c:pt idx="6">
                  <c:v>422.8</c:v>
                </c:pt>
                <c:pt idx="7">
                  <c:v>434.1</c:v>
                </c:pt>
                <c:pt idx="8">
                  <c:v>448.4</c:v>
                </c:pt>
                <c:pt idx="9">
                  <c:v>452.7</c:v>
                </c:pt>
                <c:pt idx="10">
                  <c:v>462.1</c:v>
                </c:pt>
                <c:pt idx="11">
                  <c:v>472.3</c:v>
                </c:pt>
                <c:pt idx="12">
                  <c:v>454.1</c:v>
                </c:pt>
                <c:pt idx="13">
                  <c:v>462.2</c:v>
                </c:pt>
                <c:pt idx="14">
                  <c:v>462</c:v>
                </c:pt>
                <c:pt idx="15">
                  <c:v>482</c:v>
                </c:pt>
                <c:pt idx="16">
                  <c:v>471.5</c:v>
                </c:pt>
                <c:pt idx="17">
                  <c:v>489.3</c:v>
                </c:pt>
                <c:pt idx="18">
                  <c:v>474.8</c:v>
                </c:pt>
                <c:pt idx="19">
                  <c:v>475.8</c:v>
                </c:pt>
                <c:pt idx="20">
                  <c:v>507.5</c:v>
                </c:pt>
                <c:pt idx="21">
                  <c:v>489</c:v>
                </c:pt>
                <c:pt idx="22">
                  <c:v>511.6</c:v>
                </c:pt>
                <c:pt idx="23">
                  <c:v>510.3</c:v>
                </c:pt>
                <c:pt idx="24">
                  <c:v>508.4</c:v>
                </c:pt>
                <c:pt idx="25">
                  <c:v>497.8</c:v>
                </c:pt>
                <c:pt idx="26">
                  <c:v>521.20000000000005</c:v>
                </c:pt>
                <c:pt idx="27">
                  <c:v>524.6</c:v>
                </c:pt>
                <c:pt idx="28">
                  <c:v>521.79999999999995</c:v>
                </c:pt>
                <c:pt idx="29">
                  <c:v>535.6</c:v>
                </c:pt>
                <c:pt idx="30">
                  <c:v>519.1</c:v>
                </c:pt>
                <c:pt idx="31">
                  <c:v>529.6</c:v>
                </c:pt>
                <c:pt idx="32">
                  <c:v>555.5</c:v>
                </c:pt>
                <c:pt idx="33">
                  <c:v>529.6</c:v>
                </c:pt>
                <c:pt idx="34">
                  <c:v>564</c:v>
                </c:pt>
                <c:pt idx="35">
                  <c:v>566.5</c:v>
                </c:pt>
              </c:numCache>
            </c:numRef>
          </c:val>
        </c:ser>
        <c:marker val="1"/>
        <c:axId val="58389248"/>
        <c:axId val="58390784"/>
      </c:lineChart>
      <c:catAx>
        <c:axId val="58389248"/>
        <c:scaling>
          <c:orientation val="minMax"/>
        </c:scaling>
        <c:axPos val="b"/>
        <c:tickLblPos val="nextTo"/>
        <c:crossAx val="58390784"/>
        <c:crosses val="autoZero"/>
        <c:auto val="1"/>
        <c:lblAlgn val="ctr"/>
        <c:lblOffset val="100"/>
      </c:catAx>
      <c:valAx>
        <c:axId val="58390784"/>
        <c:scaling>
          <c:orientation val="minMax"/>
          <c:min val="400"/>
        </c:scaling>
        <c:axPos val="l"/>
        <c:majorGridlines/>
        <c:numFmt formatCode="0.0" sourceLinked="1"/>
        <c:tickLblPos val="nextTo"/>
        <c:crossAx val="583892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Yearly Demand Comparison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'Daily Arrival by Month Data'!$B$2</c:f>
              <c:strCache>
                <c:ptCount val="1"/>
                <c:pt idx="0">
                  <c:v>Y1989</c:v>
                </c:pt>
              </c:strCache>
            </c:strRef>
          </c:tx>
          <c:marker>
            <c:symbol val="none"/>
          </c:marker>
          <c:cat>
            <c:strRef>
              <c:f>'Daily Arrival by Month Data'!$A$3:$A$14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 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'Daily Arrival by Month Data'!$B$3:$B$14</c:f>
              <c:numCache>
                <c:formatCode>General</c:formatCode>
                <c:ptCount val="12"/>
                <c:pt idx="0">
                  <c:v>418.7</c:v>
                </c:pt>
                <c:pt idx="1">
                  <c:v>406.2</c:v>
                </c:pt>
                <c:pt idx="2">
                  <c:v>426.3</c:v>
                </c:pt>
                <c:pt idx="3">
                  <c:v>440.9</c:v>
                </c:pt>
                <c:pt idx="4">
                  <c:v>429.1</c:v>
                </c:pt>
                <c:pt idx="5">
                  <c:v>440.3</c:v>
                </c:pt>
                <c:pt idx="6">
                  <c:v>422.8</c:v>
                </c:pt>
                <c:pt idx="7">
                  <c:v>434.1</c:v>
                </c:pt>
                <c:pt idx="8">
                  <c:v>448.4</c:v>
                </c:pt>
                <c:pt idx="9">
                  <c:v>452.7</c:v>
                </c:pt>
                <c:pt idx="10">
                  <c:v>462.1</c:v>
                </c:pt>
                <c:pt idx="11">
                  <c:v>472.3</c:v>
                </c:pt>
              </c:numCache>
            </c:numRef>
          </c:val>
        </c:ser>
        <c:ser>
          <c:idx val="1"/>
          <c:order val="1"/>
          <c:tx>
            <c:strRef>
              <c:f>'Daily Arrival by Month Data'!$C$2</c:f>
              <c:strCache>
                <c:ptCount val="1"/>
                <c:pt idx="0">
                  <c:v>Y1990</c:v>
                </c:pt>
              </c:strCache>
            </c:strRef>
          </c:tx>
          <c:marker>
            <c:symbol val="none"/>
          </c:marker>
          <c:cat>
            <c:strRef>
              <c:f>'Daily Arrival by Month Data'!$A$3:$A$14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 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'Daily Arrival by Month Data'!$C$3:$C$14</c:f>
              <c:numCache>
                <c:formatCode>General</c:formatCode>
                <c:ptCount val="12"/>
                <c:pt idx="0">
                  <c:v>454.1</c:v>
                </c:pt>
                <c:pt idx="1">
                  <c:v>462.2</c:v>
                </c:pt>
                <c:pt idx="2" formatCode="0.0">
                  <c:v>462</c:v>
                </c:pt>
                <c:pt idx="3" formatCode="0.0">
                  <c:v>482</c:v>
                </c:pt>
                <c:pt idx="4">
                  <c:v>471.5</c:v>
                </c:pt>
                <c:pt idx="5">
                  <c:v>489.3</c:v>
                </c:pt>
                <c:pt idx="6">
                  <c:v>474.8</c:v>
                </c:pt>
                <c:pt idx="7">
                  <c:v>475.8</c:v>
                </c:pt>
                <c:pt idx="8">
                  <c:v>507.5</c:v>
                </c:pt>
                <c:pt idx="9" formatCode="0.0">
                  <c:v>489</c:v>
                </c:pt>
                <c:pt idx="10">
                  <c:v>511.6</c:v>
                </c:pt>
                <c:pt idx="11">
                  <c:v>510.3</c:v>
                </c:pt>
              </c:numCache>
            </c:numRef>
          </c:val>
        </c:ser>
        <c:ser>
          <c:idx val="2"/>
          <c:order val="2"/>
          <c:tx>
            <c:strRef>
              <c:f>'Daily Arrival by Month Data'!$D$2</c:f>
              <c:strCache>
                <c:ptCount val="1"/>
                <c:pt idx="0">
                  <c:v>Y1991</c:v>
                </c:pt>
              </c:strCache>
            </c:strRef>
          </c:tx>
          <c:marker>
            <c:symbol val="none"/>
          </c:marker>
          <c:cat>
            <c:strRef>
              <c:f>'Daily Arrival by Month Data'!$A$3:$A$14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 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'Daily Arrival by Month Data'!$D$3:$D$14</c:f>
              <c:numCache>
                <c:formatCode>General</c:formatCode>
                <c:ptCount val="12"/>
                <c:pt idx="0">
                  <c:v>508.4</c:v>
                </c:pt>
                <c:pt idx="1">
                  <c:v>497.8</c:v>
                </c:pt>
                <c:pt idx="2">
                  <c:v>521.20000000000005</c:v>
                </c:pt>
                <c:pt idx="3">
                  <c:v>524.6</c:v>
                </c:pt>
                <c:pt idx="4">
                  <c:v>521.79999999999995</c:v>
                </c:pt>
                <c:pt idx="5">
                  <c:v>535.6</c:v>
                </c:pt>
                <c:pt idx="6">
                  <c:v>519.1</c:v>
                </c:pt>
                <c:pt idx="7">
                  <c:v>529.6</c:v>
                </c:pt>
                <c:pt idx="8">
                  <c:v>555.5</c:v>
                </c:pt>
                <c:pt idx="9">
                  <c:v>529.6</c:v>
                </c:pt>
                <c:pt idx="10" formatCode="0.0">
                  <c:v>564</c:v>
                </c:pt>
                <c:pt idx="11">
                  <c:v>566.5</c:v>
                </c:pt>
              </c:numCache>
            </c:numRef>
          </c:val>
        </c:ser>
        <c:dLbls/>
        <c:marker val="1"/>
        <c:axId val="105410944"/>
        <c:axId val="106401152"/>
      </c:lineChart>
      <c:catAx>
        <c:axId val="105410944"/>
        <c:scaling>
          <c:orientation val="minMax"/>
        </c:scaling>
        <c:axPos val="b"/>
        <c:majorTickMark val="none"/>
        <c:tickLblPos val="nextTo"/>
        <c:crossAx val="106401152"/>
        <c:crosses val="autoZero"/>
        <c:auto val="1"/>
        <c:lblAlgn val="ctr"/>
        <c:lblOffset val="100"/>
      </c:catAx>
      <c:valAx>
        <c:axId val="106401152"/>
        <c:scaling>
          <c:orientation val="minMax"/>
          <c:min val="400"/>
        </c:scaling>
        <c:axPos val="l"/>
        <c:majorGridlines/>
        <c:numFmt formatCode="General" sourceLinked="1"/>
        <c:majorTickMark val="none"/>
        <c:tickLblPos val="nextTo"/>
        <c:crossAx val="1054109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Actual vs Forecasted</a:t>
            </a:r>
            <a:r>
              <a:rPr lang="en-US" baseline="0"/>
              <a:t> Demand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'Daily Arrival - No Seasonality'!$C$2</c:f>
              <c:strCache>
                <c:ptCount val="1"/>
                <c:pt idx="0">
                  <c:v>Observed Demand</c:v>
                </c:pt>
              </c:strCache>
            </c:strRef>
          </c:tx>
          <c:marker>
            <c:symbol val="none"/>
          </c:marker>
          <c:val>
            <c:numRef>
              <c:f>'Daily Arrival - No Seasonality'!$C$3:$C$41</c:f>
              <c:numCache>
                <c:formatCode>0.0</c:formatCode>
                <c:ptCount val="39"/>
                <c:pt idx="0">
                  <c:v>418.7</c:v>
                </c:pt>
                <c:pt idx="1">
                  <c:v>406.2</c:v>
                </c:pt>
                <c:pt idx="2">
                  <c:v>426.3</c:v>
                </c:pt>
                <c:pt idx="3">
                  <c:v>440.9</c:v>
                </c:pt>
                <c:pt idx="4">
                  <c:v>429.1</c:v>
                </c:pt>
                <c:pt idx="5">
                  <c:v>440.3</c:v>
                </c:pt>
                <c:pt idx="6">
                  <c:v>422.8</c:v>
                </c:pt>
                <c:pt idx="7">
                  <c:v>434.1</c:v>
                </c:pt>
                <c:pt idx="8">
                  <c:v>448.4</c:v>
                </c:pt>
                <c:pt idx="9">
                  <c:v>452.7</c:v>
                </c:pt>
                <c:pt idx="10">
                  <c:v>462.1</c:v>
                </c:pt>
                <c:pt idx="11">
                  <c:v>472.3</c:v>
                </c:pt>
                <c:pt idx="12">
                  <c:v>454.1</c:v>
                </c:pt>
                <c:pt idx="13">
                  <c:v>462.2</c:v>
                </c:pt>
                <c:pt idx="14">
                  <c:v>462</c:v>
                </c:pt>
                <c:pt idx="15">
                  <c:v>482</c:v>
                </c:pt>
                <c:pt idx="16">
                  <c:v>471.5</c:v>
                </c:pt>
                <c:pt idx="17">
                  <c:v>489.3</c:v>
                </c:pt>
                <c:pt idx="18">
                  <c:v>474.8</c:v>
                </c:pt>
                <c:pt idx="19">
                  <c:v>475.8</c:v>
                </c:pt>
                <c:pt idx="20">
                  <c:v>507.5</c:v>
                </c:pt>
                <c:pt idx="21">
                  <c:v>489</c:v>
                </c:pt>
                <c:pt idx="22">
                  <c:v>511.6</c:v>
                </c:pt>
                <c:pt idx="23">
                  <c:v>510.3</c:v>
                </c:pt>
                <c:pt idx="24">
                  <c:v>508.4</c:v>
                </c:pt>
                <c:pt idx="25">
                  <c:v>497.8</c:v>
                </c:pt>
                <c:pt idx="26">
                  <c:v>521.20000000000005</c:v>
                </c:pt>
                <c:pt idx="27">
                  <c:v>524.6</c:v>
                </c:pt>
                <c:pt idx="28">
                  <c:v>521.79999999999995</c:v>
                </c:pt>
                <c:pt idx="29">
                  <c:v>535.6</c:v>
                </c:pt>
                <c:pt idx="30">
                  <c:v>519.1</c:v>
                </c:pt>
                <c:pt idx="31">
                  <c:v>529.6</c:v>
                </c:pt>
                <c:pt idx="32">
                  <c:v>555.5</c:v>
                </c:pt>
                <c:pt idx="33">
                  <c:v>529.6</c:v>
                </c:pt>
                <c:pt idx="34">
                  <c:v>564</c:v>
                </c:pt>
                <c:pt idx="35">
                  <c:v>566.5</c:v>
                </c:pt>
                <c:pt idx="36">
                  <c:v>556.79999999999995</c:v>
                </c:pt>
                <c:pt idx="37">
                  <c:v>540.1</c:v>
                </c:pt>
                <c:pt idx="38">
                  <c:v>562.6</c:v>
                </c:pt>
              </c:numCache>
            </c:numRef>
          </c:val>
        </c:ser>
        <c:ser>
          <c:idx val="1"/>
          <c:order val="1"/>
          <c:tx>
            <c:strRef>
              <c:f>'Daily Arrival - No Seasonality'!$D$2</c:f>
              <c:strCache>
                <c:ptCount val="1"/>
                <c:pt idx="0">
                  <c:v>Forecast Demand</c:v>
                </c:pt>
              </c:strCache>
            </c:strRef>
          </c:tx>
          <c:marker>
            <c:symbol val="none"/>
          </c:marker>
          <c:val>
            <c:numRef>
              <c:f>'Daily Arrival - No Seasonality'!$D$3:$D$41</c:f>
              <c:numCache>
                <c:formatCode>0.0</c:formatCode>
                <c:ptCount val="39"/>
                <c:pt idx="0">
                  <c:v>413.95900900900904</c:v>
                </c:pt>
                <c:pt idx="1">
                  <c:v>417.95135135135138</c:v>
                </c:pt>
                <c:pt idx="2">
                  <c:v>421.94369369369372</c:v>
                </c:pt>
                <c:pt idx="3">
                  <c:v>425.93603603603606</c:v>
                </c:pt>
                <c:pt idx="4">
                  <c:v>429.9283783783784</c:v>
                </c:pt>
                <c:pt idx="5">
                  <c:v>433.92072072072074</c:v>
                </c:pt>
                <c:pt idx="6">
                  <c:v>437.91306306306308</c:v>
                </c:pt>
                <c:pt idx="7">
                  <c:v>441.90540540540542</c:v>
                </c:pt>
                <c:pt idx="8">
                  <c:v>445.89774774774776</c:v>
                </c:pt>
                <c:pt idx="9">
                  <c:v>449.8900900900901</c:v>
                </c:pt>
                <c:pt idx="10">
                  <c:v>453.88243243243249</c:v>
                </c:pt>
                <c:pt idx="11">
                  <c:v>457.87477477477483</c:v>
                </c:pt>
                <c:pt idx="12">
                  <c:v>461.86711711711717</c:v>
                </c:pt>
                <c:pt idx="13">
                  <c:v>465.85945945945952</c:v>
                </c:pt>
                <c:pt idx="14">
                  <c:v>469.85180180180186</c:v>
                </c:pt>
                <c:pt idx="15">
                  <c:v>473.8441441441442</c:v>
                </c:pt>
                <c:pt idx="16">
                  <c:v>477.83648648648654</c:v>
                </c:pt>
                <c:pt idx="17">
                  <c:v>481.82882882882888</c:v>
                </c:pt>
                <c:pt idx="18">
                  <c:v>485.82117117117122</c:v>
                </c:pt>
                <c:pt idx="19">
                  <c:v>489.81351351351356</c:v>
                </c:pt>
                <c:pt idx="20">
                  <c:v>493.8058558558559</c:v>
                </c:pt>
                <c:pt idx="21">
                  <c:v>497.79819819819824</c:v>
                </c:pt>
                <c:pt idx="22">
                  <c:v>501.79054054054058</c:v>
                </c:pt>
                <c:pt idx="23">
                  <c:v>505.78288288288292</c:v>
                </c:pt>
                <c:pt idx="24">
                  <c:v>509.77522522522526</c:v>
                </c:pt>
                <c:pt idx="25">
                  <c:v>513.76756756756765</c:v>
                </c:pt>
                <c:pt idx="26">
                  <c:v>517.75990990990999</c:v>
                </c:pt>
                <c:pt idx="27">
                  <c:v>521.75225225225233</c:v>
                </c:pt>
                <c:pt idx="28">
                  <c:v>525.74459459459467</c:v>
                </c:pt>
                <c:pt idx="29">
                  <c:v>529.73693693693701</c:v>
                </c:pt>
                <c:pt idx="30">
                  <c:v>533.72927927927935</c:v>
                </c:pt>
                <c:pt idx="31">
                  <c:v>537.72162162162169</c:v>
                </c:pt>
                <c:pt idx="32">
                  <c:v>541.71396396396403</c:v>
                </c:pt>
                <c:pt idx="33">
                  <c:v>545.70630630630637</c:v>
                </c:pt>
                <c:pt idx="34">
                  <c:v>549.69864864864871</c:v>
                </c:pt>
                <c:pt idx="35">
                  <c:v>553.69099099099105</c:v>
                </c:pt>
                <c:pt idx="36">
                  <c:v>557.68333333333339</c:v>
                </c:pt>
                <c:pt idx="37">
                  <c:v>561.67567567567573</c:v>
                </c:pt>
                <c:pt idx="38">
                  <c:v>565.66801801801807</c:v>
                </c:pt>
              </c:numCache>
            </c:numRef>
          </c:val>
        </c:ser>
        <c:dLbls/>
        <c:marker val="1"/>
        <c:axId val="79650176"/>
        <c:axId val="79660928"/>
      </c:lineChart>
      <c:catAx>
        <c:axId val="79650176"/>
        <c:scaling>
          <c:orientation val="minMax"/>
        </c:scaling>
        <c:axPos val="b"/>
        <c:majorTickMark val="none"/>
        <c:tickLblPos val="nextTo"/>
        <c:crossAx val="79660928"/>
        <c:crosses val="autoZero"/>
        <c:auto val="1"/>
        <c:lblAlgn val="ctr"/>
        <c:lblOffset val="100"/>
      </c:catAx>
      <c:valAx>
        <c:axId val="79660928"/>
        <c:scaling>
          <c:orientation val="minMax"/>
          <c:min val="400"/>
        </c:scaling>
        <c:axPos val="l"/>
        <c:majorGridlines/>
        <c:numFmt formatCode="0.0" sourceLinked="1"/>
        <c:majorTickMark val="none"/>
        <c:tickLblPos val="nextTo"/>
        <c:crossAx val="796501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Actual</a:t>
            </a:r>
            <a:r>
              <a:rPr lang="en-US" baseline="0"/>
              <a:t> vs Forecasted Demand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'Daily Arrival - Seasonality'!$C$2</c:f>
              <c:strCache>
                <c:ptCount val="1"/>
                <c:pt idx="0">
                  <c:v>Observed Demand</c:v>
                </c:pt>
              </c:strCache>
            </c:strRef>
          </c:tx>
          <c:marker>
            <c:symbol val="none"/>
          </c:marker>
          <c:val>
            <c:numRef>
              <c:f>'Daily Arrival - Seasonality'!$C$3:$C$42</c:f>
              <c:numCache>
                <c:formatCode>0.0</c:formatCode>
                <c:ptCount val="40"/>
                <c:pt idx="1">
                  <c:v>418.7</c:v>
                </c:pt>
                <c:pt idx="2">
                  <c:v>406.2</c:v>
                </c:pt>
                <c:pt idx="3">
                  <c:v>426.3</c:v>
                </c:pt>
                <c:pt idx="4">
                  <c:v>440.9</c:v>
                </c:pt>
                <c:pt idx="5">
                  <c:v>429.1</c:v>
                </c:pt>
                <c:pt idx="6">
                  <c:v>440.3</c:v>
                </c:pt>
                <c:pt idx="7">
                  <c:v>422.8</c:v>
                </c:pt>
                <c:pt idx="8">
                  <c:v>434.1</c:v>
                </c:pt>
                <c:pt idx="9">
                  <c:v>448.4</c:v>
                </c:pt>
                <c:pt idx="10">
                  <c:v>452.7</c:v>
                </c:pt>
                <c:pt idx="11">
                  <c:v>462.1</c:v>
                </c:pt>
                <c:pt idx="12">
                  <c:v>472.3</c:v>
                </c:pt>
                <c:pt idx="13">
                  <c:v>454.1</c:v>
                </c:pt>
                <c:pt idx="14">
                  <c:v>462.2</c:v>
                </c:pt>
                <c:pt idx="15">
                  <c:v>462</c:v>
                </c:pt>
                <c:pt idx="16">
                  <c:v>482</c:v>
                </c:pt>
                <c:pt idx="17">
                  <c:v>471.5</c:v>
                </c:pt>
                <c:pt idx="18">
                  <c:v>489.3</c:v>
                </c:pt>
                <c:pt idx="19">
                  <c:v>474.8</c:v>
                </c:pt>
                <c:pt idx="20">
                  <c:v>475.8</c:v>
                </c:pt>
                <c:pt idx="21">
                  <c:v>507.5</c:v>
                </c:pt>
                <c:pt idx="22">
                  <c:v>489</c:v>
                </c:pt>
                <c:pt idx="23">
                  <c:v>511.6</c:v>
                </c:pt>
                <c:pt idx="24">
                  <c:v>510.3</c:v>
                </c:pt>
                <c:pt idx="25">
                  <c:v>508.4</c:v>
                </c:pt>
                <c:pt idx="26">
                  <c:v>497.8</c:v>
                </c:pt>
                <c:pt idx="27">
                  <c:v>521.20000000000005</c:v>
                </c:pt>
                <c:pt idx="28">
                  <c:v>524.6</c:v>
                </c:pt>
                <c:pt idx="29">
                  <c:v>521.79999999999995</c:v>
                </c:pt>
                <c:pt idx="30">
                  <c:v>535.6</c:v>
                </c:pt>
                <c:pt idx="31">
                  <c:v>519.1</c:v>
                </c:pt>
                <c:pt idx="32">
                  <c:v>529.6</c:v>
                </c:pt>
                <c:pt idx="33">
                  <c:v>555.5</c:v>
                </c:pt>
                <c:pt idx="34">
                  <c:v>529.6</c:v>
                </c:pt>
                <c:pt idx="35">
                  <c:v>564</c:v>
                </c:pt>
                <c:pt idx="36">
                  <c:v>566.5</c:v>
                </c:pt>
                <c:pt idx="37">
                  <c:v>556.79999999999995</c:v>
                </c:pt>
                <c:pt idx="38">
                  <c:v>540.1</c:v>
                </c:pt>
                <c:pt idx="39">
                  <c:v>562.6</c:v>
                </c:pt>
              </c:numCache>
            </c:numRef>
          </c:val>
        </c:ser>
        <c:ser>
          <c:idx val="1"/>
          <c:order val="1"/>
          <c:tx>
            <c:strRef>
              <c:f>'Daily Arrival - Seasonality'!$G$2</c:f>
              <c:strCache>
                <c:ptCount val="1"/>
                <c:pt idx="0">
                  <c:v>Forecast Demand</c:v>
                </c:pt>
              </c:strCache>
            </c:strRef>
          </c:tx>
          <c:marker>
            <c:symbol val="none"/>
          </c:marker>
          <c:val>
            <c:numRef>
              <c:f>'Daily Arrival - Seasonality'!$G$3:$G$42</c:f>
              <c:numCache>
                <c:formatCode>0.0</c:formatCode>
                <c:ptCount val="40"/>
                <c:pt idx="1">
                  <c:v>416.00068895433958</c:v>
                </c:pt>
                <c:pt idx="2">
                  <c:v>411.48287087273297</c:v>
                </c:pt>
                <c:pt idx="3">
                  <c:v>424.52430573497077</c:v>
                </c:pt>
                <c:pt idx="4">
                  <c:v>435.96944487504095</c:v>
                </c:pt>
                <c:pt idx="5">
                  <c:v>428.4096292851525</c:v>
                </c:pt>
                <c:pt idx="6">
                  <c:v>441.3004702113368</c:v>
                </c:pt>
                <c:pt idx="7">
                  <c:v>426.69285841414199</c:v>
                </c:pt>
                <c:pt idx="8">
                  <c:v>433.55994189818409</c:v>
                </c:pt>
                <c:pt idx="9">
                  <c:v>455.21534990268532</c:v>
                </c:pt>
                <c:pt idx="10">
                  <c:v>443.13771623119021</c:v>
                </c:pt>
                <c:pt idx="11">
                  <c:v>463.13659093910223</c:v>
                </c:pt>
                <c:pt idx="12">
                  <c:v>466.57013268112325</c:v>
                </c:pt>
                <c:pt idx="13">
                  <c:v>460.4</c:v>
                </c:pt>
                <c:pt idx="14">
                  <c:v>455.40000000000003</c:v>
                </c:pt>
                <c:pt idx="15">
                  <c:v>469.83333333333331</c:v>
                </c:pt>
                <c:pt idx="16">
                  <c:v>482.5</c:v>
                </c:pt>
                <c:pt idx="17">
                  <c:v>474.13333333333333</c:v>
                </c:pt>
                <c:pt idx="18">
                  <c:v>488.4</c:v>
                </c:pt>
                <c:pt idx="19">
                  <c:v>472.23333333333335</c:v>
                </c:pt>
                <c:pt idx="20">
                  <c:v>479.83333333333337</c:v>
                </c:pt>
                <c:pt idx="21">
                  <c:v>503.80000000000007</c:v>
                </c:pt>
                <c:pt idx="22">
                  <c:v>490.43333333333339</c:v>
                </c:pt>
                <c:pt idx="23">
                  <c:v>512.56666666666661</c:v>
                </c:pt>
                <c:pt idx="24">
                  <c:v>516.36666666666667</c:v>
                </c:pt>
                <c:pt idx="25">
                  <c:v>504.79931104566037</c:v>
                </c:pt>
                <c:pt idx="26">
                  <c:v>499.31712912726709</c:v>
                </c:pt>
                <c:pt idx="27">
                  <c:v>515.14236093169586</c:v>
                </c:pt>
                <c:pt idx="28">
                  <c:v>529.03055512495905</c:v>
                </c:pt>
                <c:pt idx="29">
                  <c:v>519.85703738151415</c:v>
                </c:pt>
                <c:pt idx="30">
                  <c:v>535.49952978866315</c:v>
                </c:pt>
                <c:pt idx="31">
                  <c:v>517.77380825252476</c:v>
                </c:pt>
                <c:pt idx="32">
                  <c:v>526.10672476848265</c:v>
                </c:pt>
                <c:pt idx="33">
                  <c:v>552.38465009731487</c:v>
                </c:pt>
                <c:pt idx="34">
                  <c:v>537.72895043547658</c:v>
                </c:pt>
                <c:pt idx="35">
                  <c:v>561.99674239423109</c:v>
                </c:pt>
                <c:pt idx="36">
                  <c:v>566.16320065221009</c:v>
                </c:pt>
                <c:pt idx="37">
                  <c:v>549.19862209132077</c:v>
                </c:pt>
                <c:pt idx="38">
                  <c:v>543.2342582545341</c:v>
                </c:pt>
                <c:pt idx="39">
                  <c:v>560.45138853005835</c:v>
                </c:pt>
              </c:numCache>
            </c:numRef>
          </c:val>
        </c:ser>
        <c:dLbls/>
        <c:marker val="1"/>
        <c:axId val="108596608"/>
        <c:axId val="108926848"/>
      </c:lineChart>
      <c:catAx>
        <c:axId val="108596608"/>
        <c:scaling>
          <c:orientation val="minMax"/>
        </c:scaling>
        <c:axPos val="b"/>
        <c:majorTickMark val="none"/>
        <c:tickLblPos val="nextTo"/>
        <c:crossAx val="108926848"/>
        <c:crosses val="autoZero"/>
        <c:auto val="1"/>
        <c:lblAlgn val="ctr"/>
        <c:lblOffset val="100"/>
      </c:catAx>
      <c:valAx>
        <c:axId val="108926848"/>
        <c:scaling>
          <c:orientation val="minMax"/>
          <c:min val="400"/>
        </c:scaling>
        <c:axPos val="l"/>
        <c:majorGridlines/>
        <c:numFmt formatCode="General" sourceLinked="1"/>
        <c:majorTickMark val="none"/>
        <c:tickLblPos val="nextTo"/>
        <c:crossAx val="1085966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Yearly Demand</a:t>
            </a:r>
            <a:r>
              <a:rPr lang="en-US" baseline="0"/>
              <a:t> Comparison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'Day of Week Arrival Data'!$A$3</c:f>
              <c:strCache>
                <c:ptCount val="1"/>
                <c:pt idx="0">
                  <c:v>1989</c:v>
                </c:pt>
              </c:strCache>
            </c:strRef>
          </c:tx>
          <c:marker>
            <c:symbol val="none"/>
          </c:marker>
          <c:cat>
            <c:strRef>
              <c:f>'Day of Week Arrival Data'!$B$2:$G$2</c:f>
              <c:strCache>
                <c:ptCount val="6"/>
                <c:pt idx="0">
                  <c:v>Mon</c:v>
                </c:pt>
                <c:pt idx="1">
                  <c:v>Tues</c:v>
                </c:pt>
                <c:pt idx="2">
                  <c:v>Wed</c:v>
                </c:pt>
                <c:pt idx="3">
                  <c:v>Thur</c:v>
                </c:pt>
                <c:pt idx="4">
                  <c:v>Fri</c:v>
                </c:pt>
                <c:pt idx="5">
                  <c:v>Sat</c:v>
                </c:pt>
              </c:strCache>
            </c:strRef>
          </c:cat>
          <c:val>
            <c:numRef>
              <c:f>'Day of Week Arrival Data'!$B$3:$G$3</c:f>
              <c:numCache>
                <c:formatCode>General</c:formatCode>
                <c:ptCount val="6"/>
                <c:pt idx="0">
                  <c:v>788.1</c:v>
                </c:pt>
                <c:pt idx="1">
                  <c:v>315.60000000000002</c:v>
                </c:pt>
                <c:pt idx="2">
                  <c:v>329.3</c:v>
                </c:pt>
                <c:pt idx="3" formatCode="0.0">
                  <c:v>365</c:v>
                </c:pt>
                <c:pt idx="4">
                  <c:v>581.29999999999995</c:v>
                </c:pt>
                <c:pt idx="5">
                  <c:v>247.6</c:v>
                </c:pt>
              </c:numCache>
            </c:numRef>
          </c:val>
        </c:ser>
        <c:ser>
          <c:idx val="1"/>
          <c:order val="1"/>
          <c:tx>
            <c:strRef>
              <c:f>'Day of Week Arrival Data'!$A$4</c:f>
              <c:strCache>
                <c:ptCount val="1"/>
                <c:pt idx="0">
                  <c:v>1990</c:v>
                </c:pt>
              </c:strCache>
            </c:strRef>
          </c:tx>
          <c:marker>
            <c:symbol val="none"/>
          </c:marker>
          <c:cat>
            <c:strRef>
              <c:f>'Day of Week Arrival Data'!$B$2:$G$2</c:f>
              <c:strCache>
                <c:ptCount val="6"/>
                <c:pt idx="0">
                  <c:v>Mon</c:v>
                </c:pt>
                <c:pt idx="1">
                  <c:v>Tues</c:v>
                </c:pt>
                <c:pt idx="2">
                  <c:v>Wed</c:v>
                </c:pt>
                <c:pt idx="3">
                  <c:v>Thur</c:v>
                </c:pt>
                <c:pt idx="4">
                  <c:v>Fri</c:v>
                </c:pt>
                <c:pt idx="5">
                  <c:v>Sat</c:v>
                </c:pt>
              </c:strCache>
            </c:strRef>
          </c:cat>
          <c:val>
            <c:numRef>
              <c:f>'Day of Week Arrival Data'!$B$4:$G$4</c:f>
              <c:numCache>
                <c:formatCode>General</c:formatCode>
                <c:ptCount val="6"/>
                <c:pt idx="0">
                  <c:v>855.4</c:v>
                </c:pt>
                <c:pt idx="1">
                  <c:v>354.5</c:v>
                </c:pt>
                <c:pt idx="2">
                  <c:v>341.5</c:v>
                </c:pt>
                <c:pt idx="3">
                  <c:v>378.4</c:v>
                </c:pt>
                <c:pt idx="4">
                  <c:v>644.9</c:v>
                </c:pt>
                <c:pt idx="5">
                  <c:v>300.39999999999998</c:v>
                </c:pt>
              </c:numCache>
            </c:numRef>
          </c:val>
        </c:ser>
        <c:ser>
          <c:idx val="2"/>
          <c:order val="2"/>
          <c:tx>
            <c:strRef>
              <c:f>'Day of Week Arrival Data'!$A$5</c:f>
              <c:strCache>
                <c:ptCount val="1"/>
                <c:pt idx="0">
                  <c:v>1991</c:v>
                </c:pt>
              </c:strCache>
            </c:strRef>
          </c:tx>
          <c:marker>
            <c:symbol val="none"/>
          </c:marker>
          <c:cat>
            <c:strRef>
              <c:f>'Day of Week Arrival Data'!$B$2:$G$2</c:f>
              <c:strCache>
                <c:ptCount val="6"/>
                <c:pt idx="0">
                  <c:v>Mon</c:v>
                </c:pt>
                <c:pt idx="1">
                  <c:v>Tues</c:v>
                </c:pt>
                <c:pt idx="2">
                  <c:v>Wed</c:v>
                </c:pt>
                <c:pt idx="3">
                  <c:v>Thur</c:v>
                </c:pt>
                <c:pt idx="4">
                  <c:v>Fri</c:v>
                </c:pt>
                <c:pt idx="5">
                  <c:v>Sat</c:v>
                </c:pt>
              </c:strCache>
            </c:strRef>
          </c:cat>
          <c:val>
            <c:numRef>
              <c:f>'Day of Week Arrival Data'!$B$5:$G$5</c:f>
              <c:numCache>
                <c:formatCode>General</c:formatCode>
                <c:ptCount val="6"/>
                <c:pt idx="0">
                  <c:v>922.4</c:v>
                </c:pt>
                <c:pt idx="1">
                  <c:v>411.1</c:v>
                </c:pt>
                <c:pt idx="2">
                  <c:v>363.4</c:v>
                </c:pt>
                <c:pt idx="3">
                  <c:v>477.2</c:v>
                </c:pt>
                <c:pt idx="4">
                  <c:v>722.4</c:v>
                </c:pt>
                <c:pt idx="5">
                  <c:v>290.5</c:v>
                </c:pt>
              </c:numCache>
            </c:numRef>
          </c:val>
        </c:ser>
        <c:ser>
          <c:idx val="3"/>
          <c:order val="3"/>
          <c:tx>
            <c:strRef>
              <c:f>'Day of Week Arrival Data'!$A$6</c:f>
              <c:strCache>
                <c:ptCount val="1"/>
                <c:pt idx="0">
                  <c:v>1992</c:v>
                </c:pt>
              </c:strCache>
            </c:strRef>
          </c:tx>
          <c:marker>
            <c:symbol val="none"/>
          </c:marker>
          <c:cat>
            <c:strRef>
              <c:f>'Day of Week Arrival Data'!$B$2:$G$2</c:f>
              <c:strCache>
                <c:ptCount val="6"/>
                <c:pt idx="0">
                  <c:v>Mon</c:v>
                </c:pt>
                <c:pt idx="1">
                  <c:v>Tues</c:v>
                </c:pt>
                <c:pt idx="2">
                  <c:v>Wed</c:v>
                </c:pt>
                <c:pt idx="3">
                  <c:v>Thur</c:v>
                </c:pt>
                <c:pt idx="4">
                  <c:v>Fri</c:v>
                </c:pt>
                <c:pt idx="5">
                  <c:v>Sat</c:v>
                </c:pt>
              </c:strCache>
            </c:strRef>
          </c:cat>
          <c:val>
            <c:numRef>
              <c:f>'Day of Week Arrival Data'!$B$6:$G$6</c:f>
              <c:numCache>
                <c:formatCode>0.0</c:formatCode>
                <c:ptCount val="6"/>
                <c:pt idx="0" formatCode="General">
                  <c:v>986.4</c:v>
                </c:pt>
                <c:pt idx="1">
                  <c:v>421</c:v>
                </c:pt>
                <c:pt idx="2" formatCode="General">
                  <c:v>405.6</c:v>
                </c:pt>
                <c:pt idx="3" formatCode="General">
                  <c:v>483.7</c:v>
                </c:pt>
                <c:pt idx="4" formatCode="General">
                  <c:v>740.9</c:v>
                </c:pt>
                <c:pt idx="5" formatCode="General">
                  <c:v>336.6</c:v>
                </c:pt>
              </c:numCache>
            </c:numRef>
          </c:val>
        </c:ser>
        <c:dLbls/>
        <c:marker val="1"/>
        <c:axId val="112704128"/>
        <c:axId val="113340800"/>
      </c:lineChart>
      <c:catAx>
        <c:axId val="112704128"/>
        <c:scaling>
          <c:orientation val="minMax"/>
        </c:scaling>
        <c:axPos val="b"/>
        <c:majorTickMark val="none"/>
        <c:tickLblPos val="nextTo"/>
        <c:crossAx val="113340800"/>
        <c:crosses val="autoZero"/>
        <c:auto val="1"/>
        <c:lblAlgn val="ctr"/>
        <c:lblOffset val="100"/>
      </c:catAx>
      <c:valAx>
        <c:axId val="113340800"/>
        <c:scaling>
          <c:orientation val="minMax"/>
          <c:max val="1000"/>
          <c:min val="200"/>
        </c:scaling>
        <c:axPos val="l"/>
        <c:majorGridlines/>
        <c:numFmt formatCode="General" sourceLinked="1"/>
        <c:majorTickMark val="none"/>
        <c:tickLblPos val="nextTo"/>
        <c:crossAx val="1127041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Four Year Continuous Demand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'Day of Week Arrival Data'!$C$12</c:f>
              <c:strCache>
                <c:ptCount val="1"/>
                <c:pt idx="0">
                  <c:v>Demand</c:v>
                </c:pt>
              </c:strCache>
            </c:strRef>
          </c:tx>
          <c:marker>
            <c:symbol val="none"/>
          </c:marker>
          <c:val>
            <c:numRef>
              <c:f>'Day of Week Arrival Data'!$C$13:$C$36</c:f>
              <c:numCache>
                <c:formatCode>0.0</c:formatCode>
                <c:ptCount val="24"/>
                <c:pt idx="0">
                  <c:v>788.1</c:v>
                </c:pt>
                <c:pt idx="1">
                  <c:v>315.60000000000002</c:v>
                </c:pt>
                <c:pt idx="2">
                  <c:v>329.3</c:v>
                </c:pt>
                <c:pt idx="3">
                  <c:v>365</c:v>
                </c:pt>
                <c:pt idx="4">
                  <c:v>581.29999999999995</c:v>
                </c:pt>
                <c:pt idx="5">
                  <c:v>247.6</c:v>
                </c:pt>
                <c:pt idx="6">
                  <c:v>855.4</c:v>
                </c:pt>
                <c:pt idx="7">
                  <c:v>354.5</c:v>
                </c:pt>
                <c:pt idx="8">
                  <c:v>341.5</c:v>
                </c:pt>
                <c:pt idx="9">
                  <c:v>378.4</c:v>
                </c:pt>
                <c:pt idx="10">
                  <c:v>644.9</c:v>
                </c:pt>
                <c:pt idx="11">
                  <c:v>300.39999999999998</c:v>
                </c:pt>
                <c:pt idx="12">
                  <c:v>922.4</c:v>
                </c:pt>
                <c:pt idx="13">
                  <c:v>411.1</c:v>
                </c:pt>
                <c:pt idx="14">
                  <c:v>363.4</c:v>
                </c:pt>
                <c:pt idx="15">
                  <c:v>477.2</c:v>
                </c:pt>
                <c:pt idx="16">
                  <c:v>722.4</c:v>
                </c:pt>
                <c:pt idx="17">
                  <c:v>290.5</c:v>
                </c:pt>
                <c:pt idx="18">
                  <c:v>986.4</c:v>
                </c:pt>
                <c:pt idx="19">
                  <c:v>421</c:v>
                </c:pt>
                <c:pt idx="20">
                  <c:v>405.6</c:v>
                </c:pt>
                <c:pt idx="21">
                  <c:v>483.7</c:v>
                </c:pt>
                <c:pt idx="22">
                  <c:v>740.9</c:v>
                </c:pt>
                <c:pt idx="23">
                  <c:v>336.6</c:v>
                </c:pt>
              </c:numCache>
            </c:numRef>
          </c:val>
        </c:ser>
        <c:marker val="1"/>
        <c:axId val="118743424"/>
        <c:axId val="118744960"/>
      </c:lineChart>
      <c:catAx>
        <c:axId val="118743424"/>
        <c:scaling>
          <c:orientation val="minMax"/>
        </c:scaling>
        <c:axPos val="b"/>
        <c:tickLblPos val="nextTo"/>
        <c:crossAx val="118744960"/>
        <c:crosses val="autoZero"/>
        <c:auto val="1"/>
        <c:lblAlgn val="ctr"/>
        <c:lblOffset val="100"/>
      </c:catAx>
      <c:valAx>
        <c:axId val="118744960"/>
        <c:scaling>
          <c:orientation val="minMax"/>
          <c:max val="1000"/>
          <c:min val="200"/>
        </c:scaling>
        <c:axPos val="l"/>
        <c:majorGridlines/>
        <c:numFmt formatCode="0.0" sourceLinked="1"/>
        <c:tickLblPos val="nextTo"/>
        <c:crossAx val="1187434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Actual</a:t>
            </a:r>
            <a:r>
              <a:rPr lang="en-US" baseline="0"/>
              <a:t> vs Forecasted Demand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'DOW Arrival - No Seasonality'!$C$2</c:f>
              <c:strCache>
                <c:ptCount val="1"/>
                <c:pt idx="0">
                  <c:v>Observed Demand</c:v>
                </c:pt>
              </c:strCache>
            </c:strRef>
          </c:tx>
          <c:marker>
            <c:symbol val="none"/>
          </c:marker>
          <c:val>
            <c:numRef>
              <c:f>'DOW Arrival - No Seasonality'!$C$3:$C$26</c:f>
              <c:numCache>
                <c:formatCode>0.0</c:formatCode>
                <c:ptCount val="24"/>
                <c:pt idx="0">
                  <c:v>788.1</c:v>
                </c:pt>
                <c:pt idx="1">
                  <c:v>315.60000000000002</c:v>
                </c:pt>
                <c:pt idx="2">
                  <c:v>329.3</c:v>
                </c:pt>
                <c:pt idx="3">
                  <c:v>365</c:v>
                </c:pt>
                <c:pt idx="4">
                  <c:v>581.29999999999995</c:v>
                </c:pt>
                <c:pt idx="5">
                  <c:v>247.6</c:v>
                </c:pt>
                <c:pt idx="6">
                  <c:v>855.4</c:v>
                </c:pt>
                <c:pt idx="7">
                  <c:v>354.5</c:v>
                </c:pt>
                <c:pt idx="8">
                  <c:v>341.5</c:v>
                </c:pt>
                <c:pt idx="9">
                  <c:v>378.4</c:v>
                </c:pt>
                <c:pt idx="10">
                  <c:v>644.9</c:v>
                </c:pt>
                <c:pt idx="11">
                  <c:v>300.39999999999998</c:v>
                </c:pt>
                <c:pt idx="12">
                  <c:v>922.4</c:v>
                </c:pt>
                <c:pt idx="13">
                  <c:v>411.1</c:v>
                </c:pt>
                <c:pt idx="14">
                  <c:v>363.4</c:v>
                </c:pt>
                <c:pt idx="15">
                  <c:v>477.2</c:v>
                </c:pt>
                <c:pt idx="16">
                  <c:v>722.4</c:v>
                </c:pt>
                <c:pt idx="17">
                  <c:v>290.5</c:v>
                </c:pt>
                <c:pt idx="18">
                  <c:v>986.4</c:v>
                </c:pt>
                <c:pt idx="19">
                  <c:v>421</c:v>
                </c:pt>
                <c:pt idx="20">
                  <c:v>405.6</c:v>
                </c:pt>
                <c:pt idx="21">
                  <c:v>483.7</c:v>
                </c:pt>
                <c:pt idx="22">
                  <c:v>740.9</c:v>
                </c:pt>
                <c:pt idx="23">
                  <c:v>336.6</c:v>
                </c:pt>
              </c:numCache>
            </c:numRef>
          </c:val>
        </c:ser>
        <c:ser>
          <c:idx val="1"/>
          <c:order val="1"/>
          <c:tx>
            <c:strRef>
              <c:f>'DOW Arrival - No Seasonality'!$D$2</c:f>
              <c:strCache>
                <c:ptCount val="1"/>
                <c:pt idx="0">
                  <c:v>Forecast Demand</c:v>
                </c:pt>
              </c:strCache>
            </c:strRef>
          </c:tx>
          <c:marker>
            <c:symbol val="none"/>
          </c:marker>
          <c:val>
            <c:numRef>
              <c:f>'DOW Arrival - No Seasonality'!$D$3:$D$26</c:f>
              <c:numCache>
                <c:formatCode>0.0</c:formatCode>
                <c:ptCount val="24"/>
                <c:pt idx="0">
                  <c:v>466.31733333333329</c:v>
                </c:pt>
                <c:pt idx="1">
                  <c:v>469.47524637681153</c:v>
                </c:pt>
                <c:pt idx="2">
                  <c:v>472.63315942028981</c:v>
                </c:pt>
                <c:pt idx="3">
                  <c:v>475.79107246376805</c:v>
                </c:pt>
                <c:pt idx="4">
                  <c:v>478.94898550724633</c:v>
                </c:pt>
                <c:pt idx="5">
                  <c:v>482.10689855072457</c:v>
                </c:pt>
                <c:pt idx="6">
                  <c:v>485.26481159420285</c:v>
                </c:pt>
                <c:pt idx="7">
                  <c:v>488.42272463768109</c:v>
                </c:pt>
                <c:pt idx="8">
                  <c:v>491.58063768115937</c:v>
                </c:pt>
                <c:pt idx="9">
                  <c:v>494.73855072463761</c:v>
                </c:pt>
                <c:pt idx="10">
                  <c:v>497.89646376811589</c:v>
                </c:pt>
                <c:pt idx="11">
                  <c:v>501.05437681159412</c:v>
                </c:pt>
                <c:pt idx="12">
                  <c:v>504.21228985507241</c:v>
                </c:pt>
                <c:pt idx="13">
                  <c:v>507.37020289855064</c:v>
                </c:pt>
                <c:pt idx="14">
                  <c:v>510.52811594202893</c:v>
                </c:pt>
                <c:pt idx="15">
                  <c:v>513.68602898550716</c:v>
                </c:pt>
                <c:pt idx="16">
                  <c:v>516.84394202898545</c:v>
                </c:pt>
                <c:pt idx="17">
                  <c:v>520.00185507246374</c:v>
                </c:pt>
                <c:pt idx="18">
                  <c:v>523.15976811594192</c:v>
                </c:pt>
                <c:pt idx="19">
                  <c:v>526.3176811594202</c:v>
                </c:pt>
                <c:pt idx="20">
                  <c:v>529.47559420289849</c:v>
                </c:pt>
                <c:pt idx="21">
                  <c:v>532.63350724637678</c:v>
                </c:pt>
                <c:pt idx="22">
                  <c:v>535.79142028985507</c:v>
                </c:pt>
                <c:pt idx="23">
                  <c:v>538.94933333333324</c:v>
                </c:pt>
              </c:numCache>
            </c:numRef>
          </c:val>
        </c:ser>
        <c:dLbls/>
        <c:marker val="1"/>
        <c:axId val="118818304"/>
        <c:axId val="118820224"/>
      </c:lineChart>
      <c:catAx>
        <c:axId val="118818304"/>
        <c:scaling>
          <c:orientation val="minMax"/>
        </c:scaling>
        <c:axPos val="b"/>
        <c:majorTickMark val="none"/>
        <c:tickLblPos val="nextTo"/>
        <c:crossAx val="118820224"/>
        <c:crosses val="autoZero"/>
        <c:auto val="1"/>
        <c:lblAlgn val="ctr"/>
        <c:lblOffset val="100"/>
      </c:catAx>
      <c:valAx>
        <c:axId val="118820224"/>
        <c:scaling>
          <c:orientation val="minMax"/>
          <c:max val="1000"/>
          <c:min val="200"/>
        </c:scaling>
        <c:axPos val="l"/>
        <c:majorGridlines/>
        <c:numFmt formatCode="0.0" sourceLinked="1"/>
        <c:majorTickMark val="none"/>
        <c:tickLblPos val="nextTo"/>
        <c:crossAx val="1188183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Actual vs Forecasted Demand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'DOW Arrival - Seasonality'!$C$2</c:f>
              <c:strCache>
                <c:ptCount val="1"/>
                <c:pt idx="0">
                  <c:v>Observed Demand</c:v>
                </c:pt>
              </c:strCache>
            </c:strRef>
          </c:tx>
          <c:marker>
            <c:symbol val="none"/>
          </c:marker>
          <c:val>
            <c:numRef>
              <c:f>'DOW Arrival - Seasonality'!$C$3:$C$27</c:f>
              <c:numCache>
                <c:formatCode>0.0</c:formatCode>
                <c:ptCount val="25"/>
                <c:pt idx="1">
                  <c:v>788.1</c:v>
                </c:pt>
                <c:pt idx="2">
                  <c:v>315.60000000000002</c:v>
                </c:pt>
                <c:pt idx="3">
                  <c:v>329.3</c:v>
                </c:pt>
                <c:pt idx="4">
                  <c:v>365</c:v>
                </c:pt>
                <c:pt idx="5">
                  <c:v>581.29999999999995</c:v>
                </c:pt>
                <c:pt idx="6">
                  <c:v>247.6</c:v>
                </c:pt>
                <c:pt idx="7">
                  <c:v>855.4</c:v>
                </c:pt>
                <c:pt idx="8">
                  <c:v>354.5</c:v>
                </c:pt>
                <c:pt idx="9">
                  <c:v>341.5</c:v>
                </c:pt>
                <c:pt idx="10">
                  <c:v>378.4</c:v>
                </c:pt>
                <c:pt idx="11">
                  <c:v>644.9</c:v>
                </c:pt>
                <c:pt idx="12">
                  <c:v>300.39999999999998</c:v>
                </c:pt>
                <c:pt idx="13">
                  <c:v>922.4</c:v>
                </c:pt>
                <c:pt idx="14">
                  <c:v>411.1</c:v>
                </c:pt>
                <c:pt idx="15">
                  <c:v>363.4</c:v>
                </c:pt>
                <c:pt idx="16">
                  <c:v>477.2</c:v>
                </c:pt>
                <c:pt idx="17">
                  <c:v>722.4</c:v>
                </c:pt>
                <c:pt idx="18">
                  <c:v>290.5</c:v>
                </c:pt>
                <c:pt idx="19">
                  <c:v>986.4</c:v>
                </c:pt>
                <c:pt idx="20">
                  <c:v>421</c:v>
                </c:pt>
                <c:pt idx="21">
                  <c:v>405.6</c:v>
                </c:pt>
                <c:pt idx="22">
                  <c:v>483.7</c:v>
                </c:pt>
                <c:pt idx="23">
                  <c:v>740.9</c:v>
                </c:pt>
                <c:pt idx="24">
                  <c:v>336.6</c:v>
                </c:pt>
              </c:numCache>
            </c:numRef>
          </c:val>
        </c:ser>
        <c:ser>
          <c:idx val="1"/>
          <c:order val="1"/>
          <c:tx>
            <c:strRef>
              <c:f>'DOW Arrival - Seasonality'!$G$2</c:f>
              <c:strCache>
                <c:ptCount val="1"/>
                <c:pt idx="0">
                  <c:v>Forecast Demand</c:v>
                </c:pt>
              </c:strCache>
            </c:strRef>
          </c:tx>
          <c:marker>
            <c:symbol val="none"/>
          </c:marker>
          <c:val>
            <c:numRef>
              <c:f>'DOW Arrival - Seasonality'!$G$3:$G$27</c:f>
              <c:numCache>
                <c:formatCode>0.0</c:formatCode>
                <c:ptCount val="25"/>
                <c:pt idx="1">
                  <c:v>775.27080534186632</c:v>
                </c:pt>
                <c:pt idx="2">
                  <c:v>327.84725495722535</c:v>
                </c:pt>
                <c:pt idx="3">
                  <c:v>314.22878291000728</c:v>
                </c:pt>
                <c:pt idx="4">
                  <c:v>371.95451778964127</c:v>
                </c:pt>
                <c:pt idx="5">
                  <c:v>586.96923991975598</c:v>
                </c:pt>
                <c:pt idx="6">
                  <c:v>256.4593990815041</c:v>
                </c:pt>
                <c:pt idx="7">
                  <c:v>850.47360178062229</c:v>
                </c:pt>
                <c:pt idx="8">
                  <c:v>359.64908498574181</c:v>
                </c:pt>
                <c:pt idx="9">
                  <c:v>344.70959430333573</c:v>
                </c:pt>
                <c:pt idx="10">
                  <c:v>408.03483926321383</c:v>
                </c:pt>
                <c:pt idx="11">
                  <c:v>643.90641330658536</c:v>
                </c:pt>
                <c:pt idx="12">
                  <c:v>281.33646636050139</c:v>
                </c:pt>
                <c:pt idx="13">
                  <c:v>925.67639821937814</c:v>
                </c:pt>
                <c:pt idx="14">
                  <c:v>391.45091501425833</c:v>
                </c:pt>
                <c:pt idx="15">
                  <c:v>375.19040569666419</c:v>
                </c:pt>
                <c:pt idx="16">
                  <c:v>444.11516073678632</c:v>
                </c:pt>
                <c:pt idx="17">
                  <c:v>700.84358669341475</c:v>
                </c:pt>
                <c:pt idx="18">
                  <c:v>306.21353363949868</c:v>
                </c:pt>
                <c:pt idx="19">
                  <c:v>1000.8791946581341</c:v>
                </c:pt>
                <c:pt idx="20">
                  <c:v>423.25274504277479</c:v>
                </c:pt>
                <c:pt idx="21">
                  <c:v>405.67121708999269</c:v>
                </c:pt>
                <c:pt idx="22">
                  <c:v>480.19548221035888</c:v>
                </c:pt>
                <c:pt idx="23">
                  <c:v>757.78076008024414</c:v>
                </c:pt>
                <c:pt idx="24">
                  <c:v>331.09060091849597</c:v>
                </c:pt>
              </c:numCache>
            </c:numRef>
          </c:val>
        </c:ser>
        <c:dLbls/>
        <c:marker val="1"/>
        <c:axId val="123580416"/>
        <c:axId val="118751616"/>
      </c:lineChart>
      <c:catAx>
        <c:axId val="123580416"/>
        <c:scaling>
          <c:orientation val="minMax"/>
        </c:scaling>
        <c:axPos val="b"/>
        <c:majorTickMark val="none"/>
        <c:tickLblPos val="nextTo"/>
        <c:crossAx val="118751616"/>
        <c:crosses val="autoZero"/>
        <c:auto val="1"/>
        <c:lblAlgn val="ctr"/>
        <c:lblOffset val="100"/>
      </c:catAx>
      <c:valAx>
        <c:axId val="118751616"/>
        <c:scaling>
          <c:orientation val="minMax"/>
          <c:max val="1001"/>
          <c:min val="200"/>
        </c:scaling>
        <c:axPos val="l"/>
        <c:majorGridlines/>
        <c:numFmt formatCode="General" sourceLinked="1"/>
        <c:majorTickMark val="none"/>
        <c:tickLblPos val="nextTo"/>
        <c:crossAx val="1235804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Customer Type and Total</a:t>
            </a:r>
            <a:r>
              <a:rPr lang="en-US" baseline="0"/>
              <a:t> Comparison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'Customer Type Arrival Data'!$B$2</c:f>
              <c:strCache>
                <c:ptCount val="1"/>
                <c:pt idx="0">
                  <c:v>Commercial </c:v>
                </c:pt>
              </c:strCache>
            </c:strRef>
          </c:tx>
          <c:marker>
            <c:symbol val="none"/>
          </c:marker>
          <c:cat>
            <c:strRef>
              <c:f>'Customer Type Arrival Data'!$A$3:$A$11</c:f>
              <c:strCache>
                <c:ptCount val="9"/>
                <c:pt idx="0">
                  <c:v>  9:00 to 10:00</c:v>
                </c:pt>
                <c:pt idx="1">
                  <c:v>10:00 to 11:00</c:v>
                </c:pt>
                <c:pt idx="2">
                  <c:v>11:00 to 12:00</c:v>
                </c:pt>
                <c:pt idx="3">
                  <c:v>12:00 to   1:00</c:v>
                </c:pt>
                <c:pt idx="4">
                  <c:v>  1:00 to   2:00</c:v>
                </c:pt>
                <c:pt idx="5">
                  <c:v>  2:00 to   3:00</c:v>
                </c:pt>
                <c:pt idx="6">
                  <c:v>  3:00 to   4:00</c:v>
                </c:pt>
                <c:pt idx="7">
                  <c:v>  4:00 to   5:00</c:v>
                </c:pt>
                <c:pt idx="8">
                  <c:v>  5:00 to   6:00</c:v>
                </c:pt>
              </c:strCache>
            </c:strRef>
          </c:cat>
          <c:val>
            <c:numRef>
              <c:f>'Customer Type Arrival Data'!$B$3:$B$11</c:f>
              <c:numCache>
                <c:formatCode>General</c:formatCode>
                <c:ptCount val="9"/>
                <c:pt idx="0">
                  <c:v>104</c:v>
                </c:pt>
                <c:pt idx="1">
                  <c:v>60</c:v>
                </c:pt>
                <c:pt idx="2">
                  <c:v>76</c:v>
                </c:pt>
                <c:pt idx="3">
                  <c:v>27</c:v>
                </c:pt>
                <c:pt idx="4">
                  <c:v>71</c:v>
                </c:pt>
                <c:pt idx="5">
                  <c:v>33</c:v>
                </c:pt>
                <c:pt idx="6">
                  <c:v>27</c:v>
                </c:pt>
                <c:pt idx="7">
                  <c:v>38</c:v>
                </c:pt>
                <c:pt idx="8">
                  <c:v>110</c:v>
                </c:pt>
              </c:numCache>
            </c:numRef>
          </c:val>
        </c:ser>
        <c:ser>
          <c:idx val="1"/>
          <c:order val="1"/>
          <c:tx>
            <c:strRef>
              <c:f>'Customer Type Arrival Data'!$C$2</c:f>
              <c:strCache>
                <c:ptCount val="1"/>
                <c:pt idx="0">
                  <c:v>Non-Commercial Total</c:v>
                </c:pt>
              </c:strCache>
            </c:strRef>
          </c:tx>
          <c:marker>
            <c:symbol val="none"/>
          </c:marker>
          <c:cat>
            <c:strRef>
              <c:f>'Customer Type Arrival Data'!$A$3:$A$11</c:f>
              <c:strCache>
                <c:ptCount val="9"/>
                <c:pt idx="0">
                  <c:v>  9:00 to 10:00</c:v>
                </c:pt>
                <c:pt idx="1">
                  <c:v>10:00 to 11:00</c:v>
                </c:pt>
                <c:pt idx="2">
                  <c:v>11:00 to 12:00</c:v>
                </c:pt>
                <c:pt idx="3">
                  <c:v>12:00 to   1:00</c:v>
                </c:pt>
                <c:pt idx="4">
                  <c:v>  1:00 to   2:00</c:v>
                </c:pt>
                <c:pt idx="5">
                  <c:v>  2:00 to   3:00</c:v>
                </c:pt>
                <c:pt idx="6">
                  <c:v>  3:00 to   4:00</c:v>
                </c:pt>
                <c:pt idx="7">
                  <c:v>  4:00 to   5:00</c:v>
                </c:pt>
                <c:pt idx="8">
                  <c:v>  5:00 to   6:00</c:v>
                </c:pt>
              </c:strCache>
            </c:strRef>
          </c:cat>
          <c:val>
            <c:numRef>
              <c:f>'Customer Type Arrival Data'!$C$3:$C$11</c:f>
              <c:numCache>
                <c:formatCode>General</c:formatCode>
                <c:ptCount val="9"/>
                <c:pt idx="0">
                  <c:v>93</c:v>
                </c:pt>
                <c:pt idx="1">
                  <c:v>186</c:v>
                </c:pt>
                <c:pt idx="2">
                  <c:v>396</c:v>
                </c:pt>
                <c:pt idx="3">
                  <c:v>558</c:v>
                </c:pt>
                <c:pt idx="4">
                  <c:v>233</c:v>
                </c:pt>
                <c:pt idx="5">
                  <c:v>140</c:v>
                </c:pt>
                <c:pt idx="6">
                  <c:v>70</c:v>
                </c:pt>
                <c:pt idx="7">
                  <c:v>116</c:v>
                </c:pt>
                <c:pt idx="8">
                  <c:v>535</c:v>
                </c:pt>
              </c:numCache>
            </c:numRef>
          </c:val>
        </c:ser>
        <c:ser>
          <c:idx val="2"/>
          <c:order val="2"/>
          <c:tx>
            <c:strRef>
              <c:f>'Customer Type Arrival Data'!$D$2</c:f>
              <c:strCache>
                <c:ptCount val="1"/>
                <c:pt idx="0">
                  <c:v>Total</c:v>
                </c:pt>
              </c:strCache>
            </c:strRef>
          </c:tx>
          <c:marker>
            <c:symbol val="none"/>
          </c:marker>
          <c:cat>
            <c:strRef>
              <c:f>'Customer Type Arrival Data'!$A$3:$A$11</c:f>
              <c:strCache>
                <c:ptCount val="9"/>
                <c:pt idx="0">
                  <c:v>  9:00 to 10:00</c:v>
                </c:pt>
                <c:pt idx="1">
                  <c:v>10:00 to 11:00</c:v>
                </c:pt>
                <c:pt idx="2">
                  <c:v>11:00 to 12:00</c:v>
                </c:pt>
                <c:pt idx="3">
                  <c:v>12:00 to   1:00</c:v>
                </c:pt>
                <c:pt idx="4">
                  <c:v>  1:00 to   2:00</c:v>
                </c:pt>
                <c:pt idx="5">
                  <c:v>  2:00 to   3:00</c:v>
                </c:pt>
                <c:pt idx="6">
                  <c:v>  3:00 to   4:00</c:v>
                </c:pt>
                <c:pt idx="7">
                  <c:v>  4:00 to   5:00</c:v>
                </c:pt>
                <c:pt idx="8">
                  <c:v>  5:00 to   6:00</c:v>
                </c:pt>
              </c:strCache>
            </c:strRef>
          </c:cat>
          <c:val>
            <c:numRef>
              <c:f>'Customer Type Arrival Data'!$D$3:$D$11</c:f>
              <c:numCache>
                <c:formatCode>General</c:formatCode>
                <c:ptCount val="9"/>
                <c:pt idx="0">
                  <c:v>197</c:v>
                </c:pt>
                <c:pt idx="1">
                  <c:v>246</c:v>
                </c:pt>
                <c:pt idx="2">
                  <c:v>472</c:v>
                </c:pt>
                <c:pt idx="3">
                  <c:v>585</c:v>
                </c:pt>
                <c:pt idx="4">
                  <c:v>304</c:v>
                </c:pt>
                <c:pt idx="5">
                  <c:v>173</c:v>
                </c:pt>
                <c:pt idx="6">
                  <c:v>97</c:v>
                </c:pt>
                <c:pt idx="7">
                  <c:v>154</c:v>
                </c:pt>
                <c:pt idx="8">
                  <c:v>645</c:v>
                </c:pt>
              </c:numCache>
            </c:numRef>
          </c:val>
        </c:ser>
        <c:dLbls/>
        <c:marker val="1"/>
        <c:axId val="113351296"/>
        <c:axId val="113426816"/>
      </c:lineChart>
      <c:catAx>
        <c:axId val="113351296"/>
        <c:scaling>
          <c:orientation val="minMax"/>
        </c:scaling>
        <c:axPos val="b"/>
        <c:majorTickMark val="none"/>
        <c:tickLblPos val="nextTo"/>
        <c:txPr>
          <a:bodyPr rot="-2700000"/>
          <a:lstStyle/>
          <a:p>
            <a:pPr>
              <a:defRPr/>
            </a:pPr>
            <a:endParaRPr lang="en-US"/>
          </a:p>
        </c:txPr>
        <c:crossAx val="113426816"/>
        <c:crosses val="autoZero"/>
        <c:auto val="1"/>
        <c:lblAlgn val="ctr"/>
        <c:lblOffset val="100"/>
      </c:catAx>
      <c:valAx>
        <c:axId val="113426816"/>
        <c:scaling>
          <c:orientation val="minMax"/>
          <c:max val="650"/>
          <c:min val="20"/>
        </c:scaling>
        <c:axPos val="l"/>
        <c:majorGridlines/>
        <c:numFmt formatCode="General" sourceLinked="1"/>
        <c:majorTickMark val="none"/>
        <c:tickLblPos val="nextTo"/>
        <c:crossAx val="1133512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171450</xdr:rowOff>
    </xdr:from>
    <xdr:to>
      <xdr:col>18</xdr:col>
      <xdr:colOff>0</xdr:colOff>
      <xdr:row>45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14</xdr:row>
      <xdr:rowOff>9525</xdr:rowOff>
    </xdr:from>
    <xdr:to>
      <xdr:col>18</xdr:col>
      <xdr:colOff>0</xdr:colOff>
      <xdr:row>29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20</xdr:col>
      <xdr:colOff>0</xdr:colOff>
      <xdr:row>13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23</xdr:col>
      <xdr:colOff>0</xdr:colOff>
      <xdr:row>13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14</xdr:col>
      <xdr:colOff>0</xdr:colOff>
      <xdr:row>23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24</xdr:row>
      <xdr:rowOff>0</xdr:rowOff>
    </xdr:from>
    <xdr:to>
      <xdr:col>14</xdr:col>
      <xdr:colOff>0</xdr:colOff>
      <xdr:row>36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20</xdr:col>
      <xdr:colOff>0</xdr:colOff>
      <xdr:row>13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22</xdr:col>
      <xdr:colOff>304800</xdr:colOff>
      <xdr:row>13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16</xdr:row>
      <xdr:rowOff>200024</xdr:rowOff>
    </xdr:from>
    <xdr:to>
      <xdr:col>12</xdr:col>
      <xdr:colOff>1514474</xdr:colOff>
      <xdr:row>32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5"/>
  <sheetViews>
    <sheetView view="pageLayout" topLeftCell="F1" zoomScaleNormal="100" workbookViewId="0">
      <selection activeCell="E11" sqref="E11"/>
    </sheetView>
  </sheetViews>
  <sheetFormatPr defaultRowHeight="15"/>
  <cols>
    <col min="1" max="1" width="10" style="92" bestFit="1" customWidth="1"/>
    <col min="2" max="16384" width="9.140625" style="21"/>
  </cols>
  <sheetData>
    <row r="1" spans="1:20" ht="15.75" thickBot="1">
      <c r="A1" s="18" t="s">
        <v>64</v>
      </c>
      <c r="B1" s="19"/>
      <c r="C1" s="19"/>
      <c r="D1" s="20"/>
      <c r="E1" s="88"/>
      <c r="F1" s="18" t="s">
        <v>83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15.75" thickBot="1">
      <c r="A2" s="89" t="s">
        <v>45</v>
      </c>
      <c r="B2" s="24" t="s">
        <v>48</v>
      </c>
      <c r="C2" s="24" t="s">
        <v>49</v>
      </c>
      <c r="D2" s="25" t="s">
        <v>50</v>
      </c>
      <c r="E2" s="24"/>
      <c r="F2" s="103" t="s">
        <v>44</v>
      </c>
      <c r="G2" s="104" t="s">
        <v>0</v>
      </c>
      <c r="H2" s="104" t="s">
        <v>1</v>
      </c>
      <c r="I2" s="104" t="s">
        <v>2</v>
      </c>
      <c r="J2" s="104" t="s">
        <v>3</v>
      </c>
      <c r="K2" s="104" t="s">
        <v>4</v>
      </c>
      <c r="L2" s="104" t="s">
        <v>5</v>
      </c>
      <c r="M2" s="104" t="s">
        <v>6</v>
      </c>
      <c r="N2" s="104" t="s">
        <v>7</v>
      </c>
      <c r="O2" s="104" t="s">
        <v>8</v>
      </c>
      <c r="P2" s="104" t="s">
        <v>9</v>
      </c>
      <c r="Q2" s="104" t="s">
        <v>10</v>
      </c>
      <c r="R2" s="104" t="s">
        <v>11</v>
      </c>
      <c r="S2" s="104" t="s">
        <v>12</v>
      </c>
      <c r="T2" s="105" t="s">
        <v>85</v>
      </c>
    </row>
    <row r="3" spans="1:20">
      <c r="A3" s="90" t="s">
        <v>51</v>
      </c>
      <c r="B3" s="29">
        <v>418.7</v>
      </c>
      <c r="C3" s="29">
        <v>454.1</v>
      </c>
      <c r="D3" s="30">
        <v>508.4</v>
      </c>
      <c r="E3" s="29"/>
      <c r="F3" s="106">
        <v>1</v>
      </c>
      <c r="G3" s="7" t="s">
        <v>48</v>
      </c>
      <c r="H3" s="23">
        <v>418.7</v>
      </c>
      <c r="I3" s="23">
        <v>406.2</v>
      </c>
      <c r="J3" s="23">
        <v>426.3</v>
      </c>
      <c r="K3" s="23">
        <v>440.9</v>
      </c>
      <c r="L3" s="23">
        <v>429.1</v>
      </c>
      <c r="M3" s="23">
        <v>440.3</v>
      </c>
      <c r="N3" s="23">
        <v>422.8</v>
      </c>
      <c r="O3" s="23">
        <v>434.1</v>
      </c>
      <c r="P3" s="23">
        <v>448.4</v>
      </c>
      <c r="Q3" s="23">
        <v>452.7</v>
      </c>
      <c r="R3" s="23">
        <v>462.1</v>
      </c>
      <c r="S3" s="97">
        <v>472.3</v>
      </c>
      <c r="T3" s="110">
        <f>SUM(H3:S3)</f>
        <v>5253.9000000000005</v>
      </c>
    </row>
    <row r="4" spans="1:20">
      <c r="A4" s="90" t="s">
        <v>52</v>
      </c>
      <c r="B4" s="29">
        <v>406.2</v>
      </c>
      <c r="C4" s="29">
        <v>462.2</v>
      </c>
      <c r="D4" s="30">
        <v>497.8</v>
      </c>
      <c r="E4" s="29"/>
      <c r="F4" s="106">
        <v>2</v>
      </c>
      <c r="G4" s="7" t="s">
        <v>49</v>
      </c>
      <c r="H4" s="23">
        <v>454.1</v>
      </c>
      <c r="I4" s="23">
        <v>462.2</v>
      </c>
      <c r="J4" s="23">
        <v>462</v>
      </c>
      <c r="K4" s="23">
        <v>482</v>
      </c>
      <c r="L4" s="23">
        <v>471.5</v>
      </c>
      <c r="M4" s="23">
        <v>489.3</v>
      </c>
      <c r="N4" s="23">
        <v>474.8</v>
      </c>
      <c r="O4" s="23">
        <v>475.8</v>
      </c>
      <c r="P4" s="23">
        <v>507.5</v>
      </c>
      <c r="Q4" s="23">
        <v>489</v>
      </c>
      <c r="R4" s="23">
        <v>511.6</v>
      </c>
      <c r="S4" s="97">
        <v>510.3</v>
      </c>
      <c r="T4" s="111">
        <f t="shared" ref="T4:T5" si="0">SUM(H4:S4)</f>
        <v>5790.1000000000013</v>
      </c>
    </row>
    <row r="5" spans="1:20" ht="15.75" thickBot="1">
      <c r="A5" s="90" t="s">
        <v>53</v>
      </c>
      <c r="B5" s="29">
        <v>426.3</v>
      </c>
      <c r="C5" s="31">
        <v>462</v>
      </c>
      <c r="D5" s="30">
        <v>521.20000000000005</v>
      </c>
      <c r="E5" s="29"/>
      <c r="F5" s="106">
        <v>3</v>
      </c>
      <c r="G5" s="7" t="s">
        <v>50</v>
      </c>
      <c r="H5" s="98">
        <v>508.4</v>
      </c>
      <c r="I5" s="98">
        <v>497.8</v>
      </c>
      <c r="J5" s="98">
        <v>521.20000000000005</v>
      </c>
      <c r="K5" s="98">
        <v>524.6</v>
      </c>
      <c r="L5" s="98">
        <v>521.79999999999995</v>
      </c>
      <c r="M5" s="98">
        <v>535.6</v>
      </c>
      <c r="N5" s="98">
        <v>519.1</v>
      </c>
      <c r="O5" s="98">
        <v>529.6</v>
      </c>
      <c r="P5" s="98">
        <v>555.5</v>
      </c>
      <c r="Q5" s="98">
        <v>529.6</v>
      </c>
      <c r="R5" s="98">
        <v>564</v>
      </c>
      <c r="S5" s="99">
        <v>566.5</v>
      </c>
      <c r="T5" s="111">
        <f t="shared" si="0"/>
        <v>6373.7000000000007</v>
      </c>
    </row>
    <row r="6" spans="1:20" ht="15.75" thickBot="1">
      <c r="A6" s="90" t="s">
        <v>54</v>
      </c>
      <c r="B6" s="29">
        <v>440.9</v>
      </c>
      <c r="C6" s="31">
        <v>482</v>
      </c>
      <c r="D6" s="30">
        <v>524.6</v>
      </c>
      <c r="E6" s="29"/>
      <c r="F6" s="28"/>
      <c r="G6" s="7" t="s">
        <v>85</v>
      </c>
      <c r="H6" s="107">
        <f>SUM(H3:H5)</f>
        <v>1381.1999999999998</v>
      </c>
      <c r="I6" s="108">
        <f t="shared" ref="I6:S6" si="1">SUM(I3:I5)</f>
        <v>1366.2</v>
      </c>
      <c r="J6" s="108">
        <f t="shared" si="1"/>
        <v>1409.5</v>
      </c>
      <c r="K6" s="108">
        <f t="shared" si="1"/>
        <v>1447.5</v>
      </c>
      <c r="L6" s="108">
        <f t="shared" si="1"/>
        <v>1422.4</v>
      </c>
      <c r="M6" s="108">
        <f t="shared" si="1"/>
        <v>1465.2</v>
      </c>
      <c r="N6" s="108">
        <f t="shared" si="1"/>
        <v>1416.7</v>
      </c>
      <c r="O6" s="108">
        <f t="shared" si="1"/>
        <v>1439.5</v>
      </c>
      <c r="P6" s="108">
        <f t="shared" si="1"/>
        <v>1511.4</v>
      </c>
      <c r="Q6" s="108">
        <f t="shared" si="1"/>
        <v>1471.3000000000002</v>
      </c>
      <c r="R6" s="108">
        <f t="shared" si="1"/>
        <v>1537.7</v>
      </c>
      <c r="S6" s="109">
        <f t="shared" si="1"/>
        <v>1549.1</v>
      </c>
      <c r="T6" s="100">
        <f>SUM(T3:T5)</f>
        <v>17417.700000000004</v>
      </c>
    </row>
    <row r="7" spans="1:20" ht="15.75" thickBot="1">
      <c r="A7" s="90" t="s">
        <v>55</v>
      </c>
      <c r="B7" s="29">
        <v>429.1</v>
      </c>
      <c r="C7" s="29">
        <v>471.5</v>
      </c>
      <c r="D7" s="30">
        <v>521.79999999999995</v>
      </c>
      <c r="E7" s="29"/>
      <c r="F7" s="33"/>
      <c r="G7" s="112" t="s">
        <v>84</v>
      </c>
      <c r="H7" s="113">
        <f>H6/$T$6</f>
        <v>7.9298644482336908E-2</v>
      </c>
      <c r="I7" s="113">
        <f t="shared" ref="I7:K7" si="2">I6/$T$6</f>
        <v>7.8437451557897983E-2</v>
      </c>
      <c r="J7" s="113">
        <f t="shared" si="2"/>
        <v>8.0923428466445027E-2</v>
      </c>
      <c r="K7" s="113">
        <f t="shared" si="2"/>
        <v>8.3105117208356991E-2</v>
      </c>
      <c r="L7" s="113">
        <f t="shared" ref="L7" si="3">L6/$T$6</f>
        <v>8.1664054381462514E-2</v>
      </c>
      <c r="M7" s="113">
        <f t="shared" ref="M7:N7" si="4">M6/$T$6</f>
        <v>8.4121324859194935E-2</v>
      </c>
      <c r="N7" s="113">
        <f t="shared" si="4"/>
        <v>8.1336801070175727E-2</v>
      </c>
      <c r="O7" s="113">
        <f t="shared" ref="O7" si="5">O6/$T$6</f>
        <v>8.2645814315322905E-2</v>
      </c>
      <c r="P7" s="113">
        <f t="shared" ref="P7:Q7" si="6">P6/$T$6</f>
        <v>8.6773799066466858E-2</v>
      </c>
      <c r="Q7" s="113">
        <f t="shared" si="6"/>
        <v>8.4471543315133443E-2</v>
      </c>
      <c r="R7" s="113">
        <f t="shared" ref="R7" si="7">R6/$T$6</f>
        <v>8.8283757327316442E-2</v>
      </c>
      <c r="S7" s="113">
        <f t="shared" ref="S7" si="8">S6/$T$6</f>
        <v>8.8938263949890031E-2</v>
      </c>
      <c r="T7" s="82"/>
    </row>
    <row r="8" spans="1:20" ht="15.75" thickBot="1">
      <c r="A8" s="90" t="s">
        <v>56</v>
      </c>
      <c r="B8" s="29">
        <v>440.3</v>
      </c>
      <c r="C8" s="29">
        <v>489.3</v>
      </c>
      <c r="D8" s="30">
        <v>535.6</v>
      </c>
      <c r="E8" s="29"/>
      <c r="F8" s="29"/>
    </row>
    <row r="9" spans="1:20">
      <c r="A9" s="90" t="s">
        <v>57</v>
      </c>
      <c r="B9" s="29">
        <v>422.8</v>
      </c>
      <c r="C9" s="29">
        <v>474.8</v>
      </c>
      <c r="D9" s="30">
        <v>519.1</v>
      </c>
      <c r="E9" s="29"/>
      <c r="S9" s="102" t="s">
        <v>24</v>
      </c>
      <c r="T9" s="80">
        <f>INTERCEPT(T3:T5,F3:F5)</f>
        <v>4686.1000000000013</v>
      </c>
    </row>
    <row r="10" spans="1:20" ht="15.75" thickBot="1">
      <c r="A10" s="90" t="s">
        <v>58</v>
      </c>
      <c r="B10" s="29">
        <v>434.1</v>
      </c>
      <c r="C10" s="29">
        <v>475.8</v>
      </c>
      <c r="D10" s="30">
        <v>529.6</v>
      </c>
      <c r="E10" s="29"/>
      <c r="S10" s="91" t="s">
        <v>47</v>
      </c>
      <c r="T10" s="82">
        <f>SLOPE(T3:T5,F3:F5)</f>
        <v>559.90000000000009</v>
      </c>
    </row>
    <row r="11" spans="1:20">
      <c r="A11" s="90" t="s">
        <v>59</v>
      </c>
      <c r="B11" s="29">
        <v>448.4</v>
      </c>
      <c r="C11" s="29">
        <v>507.5</v>
      </c>
      <c r="D11" s="30">
        <v>555.5</v>
      </c>
      <c r="E11" s="29"/>
      <c r="F11" s="29"/>
    </row>
    <row r="12" spans="1:20">
      <c r="A12" s="90" t="s">
        <v>60</v>
      </c>
      <c r="B12" s="29">
        <v>452.7</v>
      </c>
      <c r="C12" s="31">
        <v>489</v>
      </c>
      <c r="D12" s="30">
        <v>529.6</v>
      </c>
      <c r="E12" s="29"/>
      <c r="F12" s="22" t="s">
        <v>44</v>
      </c>
      <c r="G12" s="23" t="s">
        <v>65</v>
      </c>
      <c r="H12" s="23" t="s">
        <v>38</v>
      </c>
    </row>
    <row r="13" spans="1:20">
      <c r="A13" s="90" t="s">
        <v>61</v>
      </c>
      <c r="B13" s="29">
        <v>462.1</v>
      </c>
      <c r="C13" s="29">
        <v>511.6</v>
      </c>
      <c r="D13" s="32">
        <v>564</v>
      </c>
      <c r="E13" s="31"/>
      <c r="F13" s="23">
        <v>1</v>
      </c>
      <c r="G13" s="26">
        <v>32509</v>
      </c>
      <c r="H13" s="27">
        <v>418.7</v>
      </c>
    </row>
    <row r="14" spans="1:20">
      <c r="A14" s="90" t="s">
        <v>62</v>
      </c>
      <c r="B14" s="29">
        <v>472.3</v>
      </c>
      <c r="C14" s="29">
        <v>510.3</v>
      </c>
      <c r="D14" s="30">
        <v>566.5</v>
      </c>
      <c r="E14" s="29"/>
      <c r="F14" s="23">
        <v>2</v>
      </c>
      <c r="G14" s="26">
        <v>32540</v>
      </c>
      <c r="H14" s="27">
        <v>406.2</v>
      </c>
    </row>
    <row r="15" spans="1:20" ht="15.75" thickBot="1">
      <c r="A15" s="91" t="s">
        <v>63</v>
      </c>
      <c r="B15" s="34">
        <v>438</v>
      </c>
      <c r="C15" s="35">
        <v>481.8</v>
      </c>
      <c r="D15" s="36">
        <v>530</v>
      </c>
      <c r="E15" s="31"/>
      <c r="F15" s="23">
        <v>3</v>
      </c>
      <c r="G15" s="26">
        <v>32568</v>
      </c>
      <c r="H15" s="27">
        <v>426.3</v>
      </c>
    </row>
    <row r="16" spans="1:20" ht="15.75" thickBot="1">
      <c r="F16" s="23">
        <v>4</v>
      </c>
      <c r="G16" s="26">
        <v>32599</v>
      </c>
      <c r="H16" s="27">
        <v>440.9</v>
      </c>
    </row>
    <row r="17" spans="1:8">
      <c r="A17" s="79" t="s">
        <v>24</v>
      </c>
      <c r="B17" s="80">
        <f>INTERCEPT(H13:H48,F13:F48)</f>
        <v>409.9666666666667</v>
      </c>
      <c r="F17" s="23">
        <v>5</v>
      </c>
      <c r="G17" s="26">
        <v>32629</v>
      </c>
      <c r="H17" s="27">
        <v>429.1</v>
      </c>
    </row>
    <row r="18" spans="1:8" ht="15.75" thickBot="1">
      <c r="A18" s="81" t="s">
        <v>47</v>
      </c>
      <c r="B18" s="82">
        <f>SLOPE(H13:H48,F13:F48)</f>
        <v>3.9923423423423432</v>
      </c>
      <c r="F18" s="23">
        <v>6</v>
      </c>
      <c r="G18" s="26">
        <v>32660</v>
      </c>
      <c r="H18" s="27">
        <v>440.3</v>
      </c>
    </row>
    <row r="19" spans="1:8">
      <c r="F19" s="23">
        <v>7</v>
      </c>
      <c r="G19" s="26">
        <v>32690</v>
      </c>
      <c r="H19" s="27">
        <v>422.8</v>
      </c>
    </row>
    <row r="20" spans="1:8">
      <c r="F20" s="23">
        <v>8</v>
      </c>
      <c r="G20" s="26">
        <v>32721</v>
      </c>
      <c r="H20" s="27">
        <v>434.1</v>
      </c>
    </row>
    <row r="21" spans="1:8">
      <c r="A21" s="101"/>
      <c r="B21" s="88"/>
      <c r="C21" s="88"/>
      <c r="D21" s="88"/>
      <c r="E21" s="88"/>
      <c r="F21" s="23">
        <v>9</v>
      </c>
      <c r="G21" s="26">
        <v>32752</v>
      </c>
      <c r="H21" s="27">
        <v>448.4</v>
      </c>
    </row>
    <row r="22" spans="1:8">
      <c r="A22" s="93"/>
      <c r="B22" s="24"/>
      <c r="C22" s="24"/>
      <c r="D22" s="24"/>
      <c r="E22" s="24"/>
      <c r="F22" s="23">
        <v>10</v>
      </c>
      <c r="G22" s="26">
        <v>32782</v>
      </c>
      <c r="H22" s="27">
        <v>452.7</v>
      </c>
    </row>
    <row r="23" spans="1:8">
      <c r="A23" s="94"/>
      <c r="B23" s="29"/>
      <c r="C23" s="29"/>
      <c r="D23" s="29"/>
      <c r="E23" s="29"/>
      <c r="F23" s="23">
        <v>11</v>
      </c>
      <c r="G23" s="26">
        <v>32813</v>
      </c>
      <c r="H23" s="27">
        <v>462.1</v>
      </c>
    </row>
    <row r="24" spans="1:8">
      <c r="A24" s="94"/>
      <c r="B24" s="29"/>
      <c r="C24" s="29"/>
      <c r="D24" s="29"/>
      <c r="E24" s="29"/>
      <c r="F24" s="23">
        <v>12</v>
      </c>
      <c r="G24" s="26">
        <v>32843</v>
      </c>
      <c r="H24" s="27">
        <v>472.3</v>
      </c>
    </row>
    <row r="25" spans="1:8">
      <c r="A25" s="94"/>
      <c r="B25" s="29"/>
      <c r="C25" s="31"/>
      <c r="D25" s="29"/>
      <c r="E25" s="29"/>
      <c r="F25" s="23">
        <v>13</v>
      </c>
      <c r="G25" s="26">
        <v>32874</v>
      </c>
      <c r="H25" s="27">
        <v>454.1</v>
      </c>
    </row>
    <row r="26" spans="1:8">
      <c r="A26" s="94"/>
      <c r="B26" s="29"/>
      <c r="C26" s="31"/>
      <c r="D26" s="29"/>
      <c r="E26" s="29"/>
      <c r="F26" s="23">
        <v>14</v>
      </c>
      <c r="G26" s="26">
        <v>32905</v>
      </c>
      <c r="H26" s="27">
        <v>462.2</v>
      </c>
    </row>
    <row r="27" spans="1:8">
      <c r="A27" s="94"/>
      <c r="B27" s="29"/>
      <c r="C27" s="29"/>
      <c r="D27" s="29"/>
      <c r="E27" s="29"/>
      <c r="F27" s="23">
        <v>15</v>
      </c>
      <c r="G27" s="26">
        <v>32933</v>
      </c>
      <c r="H27" s="27">
        <v>462</v>
      </c>
    </row>
    <row r="28" spans="1:8">
      <c r="A28" s="94"/>
      <c r="B28" s="29"/>
      <c r="C28" s="29"/>
      <c r="D28" s="29"/>
      <c r="E28" s="29"/>
      <c r="F28" s="23">
        <v>16</v>
      </c>
      <c r="G28" s="26">
        <v>32964</v>
      </c>
      <c r="H28" s="27">
        <v>482</v>
      </c>
    </row>
    <row r="29" spans="1:8">
      <c r="A29" s="94"/>
      <c r="B29" s="29"/>
      <c r="C29" s="29"/>
      <c r="D29" s="29"/>
      <c r="E29" s="29"/>
      <c r="F29" s="23">
        <v>17</v>
      </c>
      <c r="G29" s="26">
        <v>32994</v>
      </c>
      <c r="H29" s="27">
        <v>471.5</v>
      </c>
    </row>
    <row r="30" spans="1:8">
      <c r="A30" s="94"/>
      <c r="B30" s="29"/>
      <c r="C30" s="29"/>
      <c r="D30" s="29"/>
      <c r="E30" s="29"/>
      <c r="F30" s="23">
        <v>18</v>
      </c>
      <c r="G30" s="26">
        <v>33025</v>
      </c>
      <c r="H30" s="27">
        <v>489.3</v>
      </c>
    </row>
    <row r="31" spans="1:8">
      <c r="A31" s="94"/>
      <c r="B31" s="29"/>
      <c r="C31" s="29"/>
      <c r="D31" s="29"/>
      <c r="E31" s="29"/>
      <c r="F31" s="23">
        <v>19</v>
      </c>
      <c r="G31" s="26">
        <v>33055</v>
      </c>
      <c r="H31" s="27">
        <v>474.8</v>
      </c>
    </row>
    <row r="32" spans="1:8">
      <c r="A32" s="94"/>
      <c r="B32" s="29"/>
      <c r="C32" s="31"/>
      <c r="D32" s="29"/>
      <c r="E32" s="29"/>
      <c r="F32" s="23">
        <v>20</v>
      </c>
      <c r="G32" s="26">
        <v>33086</v>
      </c>
      <c r="H32" s="27">
        <v>475.8</v>
      </c>
    </row>
    <row r="33" spans="1:8">
      <c r="A33" s="94"/>
      <c r="B33" s="29"/>
      <c r="C33" s="29"/>
      <c r="D33" s="31"/>
      <c r="E33" s="29"/>
      <c r="F33" s="23">
        <v>21</v>
      </c>
      <c r="G33" s="26">
        <v>33117</v>
      </c>
      <c r="H33" s="27">
        <v>507.5</v>
      </c>
    </row>
    <row r="34" spans="1:8">
      <c r="A34" s="94"/>
      <c r="B34" s="29"/>
      <c r="C34" s="29"/>
      <c r="D34" s="29"/>
      <c r="E34" s="29"/>
      <c r="F34" s="23">
        <v>22</v>
      </c>
      <c r="G34" s="26">
        <v>33147</v>
      </c>
      <c r="H34" s="27">
        <v>489</v>
      </c>
    </row>
    <row r="35" spans="1:8">
      <c r="A35" s="38"/>
      <c r="B35" s="87"/>
      <c r="C35" s="87"/>
      <c r="D35" s="87"/>
      <c r="E35" s="37"/>
      <c r="F35" s="23">
        <v>23</v>
      </c>
      <c r="G35" s="26">
        <v>33178</v>
      </c>
      <c r="H35" s="27">
        <v>511.6</v>
      </c>
    </row>
    <row r="36" spans="1:8">
      <c r="A36" s="95"/>
      <c r="B36" s="86"/>
      <c r="C36" s="85"/>
      <c r="E36" s="40"/>
      <c r="F36" s="23">
        <v>24</v>
      </c>
      <c r="G36" s="26">
        <v>33208</v>
      </c>
      <c r="H36" s="27">
        <v>510.3</v>
      </c>
    </row>
    <row r="37" spans="1:8">
      <c r="A37" s="96"/>
      <c r="B37" s="85"/>
      <c r="C37" s="85"/>
      <c r="F37" s="23">
        <v>25</v>
      </c>
      <c r="G37" s="26">
        <v>33239</v>
      </c>
      <c r="H37" s="27">
        <v>508.4</v>
      </c>
    </row>
    <row r="38" spans="1:8">
      <c r="A38" s="96"/>
      <c r="B38" s="85"/>
      <c r="C38" s="85"/>
      <c r="F38" s="23">
        <v>26</v>
      </c>
      <c r="G38" s="26">
        <v>33270</v>
      </c>
      <c r="H38" s="27">
        <v>497.8</v>
      </c>
    </row>
    <row r="39" spans="1:8">
      <c r="A39" s="95"/>
      <c r="B39" s="85"/>
      <c r="C39" s="85"/>
      <c r="F39" s="23">
        <v>27</v>
      </c>
      <c r="G39" s="26">
        <v>33298</v>
      </c>
      <c r="H39" s="27">
        <v>521.20000000000005</v>
      </c>
    </row>
    <row r="40" spans="1:8">
      <c r="A40" s="95"/>
      <c r="B40" s="85"/>
      <c r="C40" s="85"/>
      <c r="F40" s="23">
        <v>28</v>
      </c>
      <c r="G40" s="26">
        <v>33329</v>
      </c>
      <c r="H40" s="27">
        <v>524.6</v>
      </c>
    </row>
    <row r="41" spans="1:8">
      <c r="F41" s="23">
        <v>29</v>
      </c>
      <c r="G41" s="26">
        <v>33359</v>
      </c>
      <c r="H41" s="27">
        <v>521.79999999999995</v>
      </c>
    </row>
    <row r="42" spans="1:8">
      <c r="F42" s="23">
        <v>30</v>
      </c>
      <c r="G42" s="26">
        <v>33390</v>
      </c>
      <c r="H42" s="27">
        <v>535.6</v>
      </c>
    </row>
    <row r="43" spans="1:8">
      <c r="F43" s="23">
        <v>31</v>
      </c>
      <c r="G43" s="26">
        <v>33420</v>
      </c>
      <c r="H43" s="27">
        <v>519.1</v>
      </c>
    </row>
    <row r="44" spans="1:8">
      <c r="F44" s="23">
        <v>32</v>
      </c>
      <c r="G44" s="26">
        <v>33451</v>
      </c>
      <c r="H44" s="27">
        <v>529.6</v>
      </c>
    </row>
    <row r="45" spans="1:8">
      <c r="F45" s="23">
        <v>33</v>
      </c>
      <c r="G45" s="26">
        <v>33482</v>
      </c>
      <c r="H45" s="27">
        <v>555.5</v>
      </c>
    </row>
    <row r="46" spans="1:8">
      <c r="F46" s="23">
        <v>34</v>
      </c>
      <c r="G46" s="26">
        <v>33512</v>
      </c>
      <c r="H46" s="27">
        <v>529.6</v>
      </c>
    </row>
    <row r="47" spans="1:8">
      <c r="F47" s="23">
        <v>35</v>
      </c>
      <c r="G47" s="26">
        <v>33543</v>
      </c>
      <c r="H47" s="27">
        <v>564</v>
      </c>
    </row>
    <row r="48" spans="1:8">
      <c r="F48" s="23">
        <v>36</v>
      </c>
      <c r="G48" s="26">
        <v>33573</v>
      </c>
      <c r="H48" s="27">
        <v>566.5</v>
      </c>
    </row>
    <row r="55" spans="3:3">
      <c r="C55" s="29"/>
    </row>
  </sheetData>
  <mergeCells count="2">
    <mergeCell ref="A1:D1"/>
    <mergeCell ref="F1:T1"/>
  </mergeCells>
  <pageMargins left="0.25" right="0.25" top="0.75" bottom="0.25" header="0.3" footer="0.3"/>
  <pageSetup scale="72" orientation="landscape" r:id="rId1"/>
  <headerFooter>
    <oddHeader>&amp;LService Operations Management
Dr. Chon-Huat Goh&amp;CForecasted Daily Arrivals by Month
DATA&amp;RMark Nerone
North Coast Bank Forecasting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view="pageLayout" topLeftCell="C1" zoomScaleNormal="100" workbookViewId="0">
      <selection activeCell="E11" sqref="E11"/>
    </sheetView>
  </sheetViews>
  <sheetFormatPr defaultRowHeight="15"/>
  <cols>
    <col min="3" max="3" width="10.42578125" customWidth="1"/>
  </cols>
  <sheetData>
    <row r="1" spans="1:18" ht="15.75" thickBot="1">
      <c r="A1" s="50" t="s">
        <v>71</v>
      </c>
      <c r="B1" s="9"/>
      <c r="C1" s="51">
        <f>'Daily Arrival by Month Data'!B17</f>
        <v>409.9666666666667</v>
      </c>
      <c r="D1" s="50" t="s">
        <v>72</v>
      </c>
      <c r="E1" s="9"/>
      <c r="F1" s="114">
        <f>'Daily Arrival by Month Data'!B18</f>
        <v>3.9923423423423432</v>
      </c>
      <c r="G1" s="76"/>
    </row>
    <row r="2" spans="1:18" ht="30">
      <c r="A2" s="52" t="s">
        <v>44</v>
      </c>
      <c r="B2" s="53" t="s">
        <v>65</v>
      </c>
      <c r="C2" s="54" t="s">
        <v>66</v>
      </c>
      <c r="D2" s="54" t="s">
        <v>67</v>
      </c>
      <c r="E2" s="54" t="s">
        <v>39</v>
      </c>
      <c r="F2" s="54" t="s">
        <v>70</v>
      </c>
      <c r="G2" s="54" t="s">
        <v>77</v>
      </c>
      <c r="H2" s="54" t="s">
        <v>40</v>
      </c>
      <c r="I2" s="54" t="s">
        <v>41</v>
      </c>
      <c r="J2" s="54" t="s">
        <v>42</v>
      </c>
      <c r="K2" s="55" t="s">
        <v>43</v>
      </c>
    </row>
    <row r="3" spans="1:18">
      <c r="A3" s="56">
        <v>1</v>
      </c>
      <c r="B3" s="26">
        <v>32509</v>
      </c>
      <c r="C3" s="27">
        <v>418.7</v>
      </c>
      <c r="D3" s="12">
        <f>$C$1+$F$1*A3</f>
        <v>413.95900900900904</v>
      </c>
      <c r="E3" s="12">
        <f>D3-C3</f>
        <v>-4.7409909909909516</v>
      </c>
      <c r="F3" s="12">
        <f>ABS(E3)</f>
        <v>4.7409909909909516</v>
      </c>
      <c r="G3" s="12">
        <f>SUM($E$3:E3)/A3</f>
        <v>-4.7409909909909516</v>
      </c>
      <c r="H3" s="46">
        <f>SUM($F$3:F3)/A3</f>
        <v>4.7409909909909516</v>
      </c>
      <c r="I3" s="47">
        <f>F3/C3</f>
        <v>1.1323121545237525E-2</v>
      </c>
      <c r="J3" s="47">
        <f>AVERAGE($I$3:I3)</f>
        <v>1.1323121545237525E-2</v>
      </c>
      <c r="K3" s="57">
        <f>SUM($E$3:E3)/H3</f>
        <v>-1</v>
      </c>
    </row>
    <row r="4" spans="1:18">
      <c r="A4" s="56">
        <v>2</v>
      </c>
      <c r="B4" s="26">
        <v>32540</v>
      </c>
      <c r="C4" s="27">
        <v>406.2</v>
      </c>
      <c r="D4" s="12">
        <f>$C$1+$F$1*A4</f>
        <v>417.95135135135138</v>
      </c>
      <c r="E4" s="12">
        <f t="shared" ref="E4:E41" si="0">D4-C4</f>
        <v>11.751351351351389</v>
      </c>
      <c r="F4" s="12">
        <f t="shared" ref="F4:F41" si="1">ABS(E4)</f>
        <v>11.751351351351389</v>
      </c>
      <c r="G4" s="12">
        <f>SUM($E$3:E4)/A4</f>
        <v>3.5051801801802185</v>
      </c>
      <c r="H4" s="46">
        <f>SUM($F$3:F4)/A4</f>
        <v>8.24617117117117</v>
      </c>
      <c r="I4" s="47">
        <f t="shared" ref="I4:I41" si="2">F4/C4</f>
        <v>2.8929963937349555E-2</v>
      </c>
      <c r="J4" s="47">
        <f>AVERAGE($I$3:I4)</f>
        <v>2.0126542741293541E-2</v>
      </c>
      <c r="K4" s="57">
        <f>SUM($E$3:E4)/H4</f>
        <v>0.85013519788054359</v>
      </c>
    </row>
    <row r="5" spans="1:18">
      <c r="A5" s="56">
        <v>3</v>
      </c>
      <c r="B5" s="26">
        <v>32568</v>
      </c>
      <c r="C5" s="27">
        <v>426.3</v>
      </c>
      <c r="D5" s="12">
        <f>$C$1+$F$1*A5</f>
        <v>421.94369369369372</v>
      </c>
      <c r="E5" s="12">
        <f t="shared" si="0"/>
        <v>-4.3563063063062941</v>
      </c>
      <c r="F5" s="12">
        <f t="shared" si="1"/>
        <v>4.3563063063062941</v>
      </c>
      <c r="G5" s="12">
        <f>SUM($E$3:E5)/A5</f>
        <v>0.88468468468471428</v>
      </c>
      <c r="H5" s="46">
        <f>SUM($F$3:F5)/A5</f>
        <v>6.9495495495495447</v>
      </c>
      <c r="I5" s="47">
        <f t="shared" si="2"/>
        <v>1.0218874750894426E-2</v>
      </c>
      <c r="J5" s="47">
        <f>AVERAGE($I$3:I5)</f>
        <v>1.6823986744493837E-2</v>
      </c>
      <c r="K5" s="57">
        <f>SUM($E$3:E5)/H5</f>
        <v>0.38190303344569621</v>
      </c>
    </row>
    <row r="6" spans="1:18">
      <c r="A6" s="56">
        <v>4</v>
      </c>
      <c r="B6" s="26">
        <v>32599</v>
      </c>
      <c r="C6" s="27">
        <v>440.9</v>
      </c>
      <c r="D6" s="12">
        <f>$C$1+$F$1*A6</f>
        <v>425.93603603603606</v>
      </c>
      <c r="E6" s="12">
        <f t="shared" si="0"/>
        <v>-14.96396396396392</v>
      </c>
      <c r="F6" s="12">
        <f t="shared" si="1"/>
        <v>14.96396396396392</v>
      </c>
      <c r="G6" s="12">
        <f>SUM($E$3:E6)/A6</f>
        <v>-3.0774774774774443</v>
      </c>
      <c r="H6" s="46">
        <f>SUM($F$3:F6)/A6</f>
        <v>8.9531531531531385</v>
      </c>
      <c r="I6" s="47">
        <f t="shared" si="2"/>
        <v>3.393958712625067E-2</v>
      </c>
      <c r="J6" s="47">
        <f>AVERAGE($I$3:I6)</f>
        <v>2.1102886839933045E-2</v>
      </c>
      <c r="K6" s="57">
        <f>SUM($E$3:E6)/H6</f>
        <v>-1.3749245320990013</v>
      </c>
    </row>
    <row r="7" spans="1:18">
      <c r="A7" s="56">
        <v>5</v>
      </c>
      <c r="B7" s="26">
        <v>32629</v>
      </c>
      <c r="C7" s="27">
        <v>429.1</v>
      </c>
      <c r="D7" s="12">
        <f>$C$1+$F$1*A7</f>
        <v>429.9283783783784</v>
      </c>
      <c r="E7" s="12">
        <f t="shared" si="0"/>
        <v>0.82837837837837469</v>
      </c>
      <c r="F7" s="12">
        <f t="shared" si="1"/>
        <v>0.82837837837837469</v>
      </c>
      <c r="G7" s="12">
        <f>SUM($E$3:E7)/A7</f>
        <v>-2.2963063063062803</v>
      </c>
      <c r="H7" s="46">
        <f>SUM($F$3:F7)/A7</f>
        <v>7.3281981981981854</v>
      </c>
      <c r="I7" s="47">
        <f t="shared" si="2"/>
        <v>1.9305019305019219E-3</v>
      </c>
      <c r="J7" s="47">
        <f>AVERAGE($I$3:I7)</f>
        <v>1.726840985804682E-2</v>
      </c>
      <c r="K7" s="57">
        <f>SUM($E$3:E7)/H7</f>
        <v>-1.5667605079723983</v>
      </c>
    </row>
    <row r="8" spans="1:18">
      <c r="A8" s="56">
        <v>6</v>
      </c>
      <c r="B8" s="26">
        <v>32660</v>
      </c>
      <c r="C8" s="27">
        <v>440.3</v>
      </c>
      <c r="D8" s="12">
        <f>$C$1+$F$1*A8</f>
        <v>433.92072072072074</v>
      </c>
      <c r="E8" s="12">
        <f t="shared" si="0"/>
        <v>-6.3792792792792739</v>
      </c>
      <c r="F8" s="12">
        <f t="shared" si="1"/>
        <v>6.3792792792792739</v>
      </c>
      <c r="G8" s="12">
        <f>SUM($E$3:E8)/A8</f>
        <v>-2.9768018018017792</v>
      </c>
      <c r="H8" s="46">
        <f>SUM($F$3:F8)/A8</f>
        <v>7.1700450450450335</v>
      </c>
      <c r="I8" s="47">
        <f t="shared" si="2"/>
        <v>1.4488483486893649E-2</v>
      </c>
      <c r="J8" s="47">
        <f>AVERAGE($I$3:I8)</f>
        <v>1.6805088796187959E-2</v>
      </c>
      <c r="K8" s="57">
        <f>SUM($E$3:E8)/H8</f>
        <v>-2.4910318831474645</v>
      </c>
    </row>
    <row r="9" spans="1:18">
      <c r="A9" s="56">
        <v>7</v>
      </c>
      <c r="B9" s="26">
        <v>32690</v>
      </c>
      <c r="C9" s="27">
        <v>422.8</v>
      </c>
      <c r="D9" s="12">
        <f>$C$1+$F$1*A9</f>
        <v>437.91306306306308</v>
      </c>
      <c r="E9" s="12">
        <f t="shared" si="0"/>
        <v>15.113063063063066</v>
      </c>
      <c r="F9" s="12">
        <f t="shared" si="1"/>
        <v>15.113063063063066</v>
      </c>
      <c r="G9" s="12">
        <f>SUM($E$3:E9)/A9</f>
        <v>-0.39253539253537284</v>
      </c>
      <c r="H9" s="46">
        <f>SUM($F$3:F9)/A9</f>
        <v>8.3047619047618948</v>
      </c>
      <c r="I9" s="47">
        <f t="shared" si="2"/>
        <v>3.5745182268361084E-2</v>
      </c>
      <c r="J9" s="47">
        <f>AVERAGE($I$3:I9)</f>
        <v>1.9510816435069831E-2</v>
      </c>
      <c r="K9" s="57">
        <f>SUM($E$3:E9)/H9</f>
        <v>-0.33086412100171947</v>
      </c>
    </row>
    <row r="10" spans="1:18">
      <c r="A10" s="56">
        <v>8</v>
      </c>
      <c r="B10" s="26">
        <v>32721</v>
      </c>
      <c r="C10" s="27">
        <v>434.1</v>
      </c>
      <c r="D10" s="12">
        <f>$C$1+$F$1*A10</f>
        <v>441.90540540540542</v>
      </c>
      <c r="E10" s="12">
        <f t="shared" si="0"/>
        <v>7.805405405405395</v>
      </c>
      <c r="F10" s="12">
        <f t="shared" si="1"/>
        <v>7.805405405405395</v>
      </c>
      <c r="G10" s="12">
        <f>SUM($E$3:E10)/A10</f>
        <v>0.63220720720722312</v>
      </c>
      <c r="H10" s="46">
        <f>SUM($F$3:F10)/A10</f>
        <v>8.242342342342333</v>
      </c>
      <c r="I10" s="47">
        <f t="shared" si="2"/>
        <v>1.7980662071885267E-2</v>
      </c>
      <c r="J10" s="47">
        <f>AVERAGE($I$3:I10)</f>
        <v>1.931954713967176E-2</v>
      </c>
      <c r="K10" s="57">
        <f>SUM($E$3:E10)/H10</f>
        <v>0.61361897475135507</v>
      </c>
    </row>
    <row r="11" spans="1:18">
      <c r="A11" s="56">
        <v>9</v>
      </c>
      <c r="B11" s="26">
        <v>32752</v>
      </c>
      <c r="C11" s="27">
        <v>448.4</v>
      </c>
      <c r="D11" s="12">
        <f>$C$1+$F$1*A11</f>
        <v>445.89774774774776</v>
      </c>
      <c r="E11" s="12">
        <f t="shared" si="0"/>
        <v>-2.5022522522522195</v>
      </c>
      <c r="F11" s="12">
        <f t="shared" si="1"/>
        <v>2.5022522522522195</v>
      </c>
      <c r="G11" s="12">
        <f>SUM($E$3:E11)/A11</f>
        <v>0.28393393393395172</v>
      </c>
      <c r="H11" s="46">
        <f>SUM($F$3:F11)/A11</f>
        <v>7.604554554554543</v>
      </c>
      <c r="I11" s="47">
        <f t="shared" si="2"/>
        <v>5.5804019898577605E-3</v>
      </c>
      <c r="J11" s="47">
        <f>AVERAGE($I$3:I11)</f>
        <v>1.7792975456359092E-2</v>
      </c>
      <c r="K11" s="57">
        <f>SUM($E$3:E11)/H11</f>
        <v>0.33603617241131822</v>
      </c>
    </row>
    <row r="12" spans="1:18">
      <c r="A12" s="56">
        <v>10</v>
      </c>
      <c r="B12" s="26">
        <v>32782</v>
      </c>
      <c r="C12" s="27">
        <v>452.7</v>
      </c>
      <c r="D12" s="12">
        <f>$C$1+$F$1*A12</f>
        <v>449.8900900900901</v>
      </c>
      <c r="E12" s="12">
        <f t="shared" si="0"/>
        <v>-2.8099099099098908</v>
      </c>
      <c r="F12" s="12">
        <f t="shared" si="1"/>
        <v>2.8099099099098908</v>
      </c>
      <c r="G12" s="12">
        <f>SUM($E$3:E12)/A12</f>
        <v>-2.5450450450432528E-2</v>
      </c>
      <c r="H12" s="46">
        <f>SUM($F$3:F12)/A12</f>
        <v>7.1250900900900778</v>
      </c>
      <c r="I12" s="47">
        <f t="shared" si="2"/>
        <v>6.2070022308590477E-3</v>
      </c>
      <c r="J12" s="47">
        <f>AVERAGE($I$3:I12)</f>
        <v>1.6634378133809087E-2</v>
      </c>
      <c r="K12" s="57">
        <f>SUM($E$3:E12)/H12</f>
        <v>-3.5719478811685836E-2</v>
      </c>
    </row>
    <row r="13" spans="1:18">
      <c r="A13" s="56">
        <v>11</v>
      </c>
      <c r="B13" s="26">
        <v>32813</v>
      </c>
      <c r="C13" s="27">
        <v>462.1</v>
      </c>
      <c r="D13" s="12">
        <f>$C$1+$F$1*A13</f>
        <v>453.88243243243249</v>
      </c>
      <c r="E13" s="12">
        <f t="shared" si="0"/>
        <v>-8.2175675675675279</v>
      </c>
      <c r="F13" s="12">
        <f t="shared" si="1"/>
        <v>8.2175675675675279</v>
      </c>
      <c r="G13" s="12">
        <f>SUM($E$3:E13)/A13</f>
        <v>-0.77018837018835029</v>
      </c>
      <c r="H13" s="46">
        <f>SUM($F$3:F13)/A13</f>
        <v>7.2244062244062093</v>
      </c>
      <c r="I13" s="47">
        <f t="shared" si="2"/>
        <v>1.7783093632476796E-2</v>
      </c>
      <c r="J13" s="47">
        <f>AVERAGE($I$3:I13)</f>
        <v>1.6738806815506154E-2</v>
      </c>
      <c r="K13" s="57">
        <f>SUM($E$3:E13)/H13</f>
        <v>-1.1727015077655316</v>
      </c>
    </row>
    <row r="14" spans="1:18" ht="15.75" thickBot="1">
      <c r="A14" s="56">
        <v>12</v>
      </c>
      <c r="B14" s="26">
        <v>32843</v>
      </c>
      <c r="C14" s="27">
        <v>472.3</v>
      </c>
      <c r="D14" s="12">
        <f>$C$1+$F$1*A14</f>
        <v>457.87477477477483</v>
      </c>
      <c r="E14" s="12">
        <f t="shared" si="0"/>
        <v>-14.425225225225176</v>
      </c>
      <c r="F14" s="12">
        <f t="shared" si="1"/>
        <v>14.425225225225176</v>
      </c>
      <c r="G14" s="12">
        <f>SUM($E$3:E14)/A14</f>
        <v>-1.9081081081080857</v>
      </c>
      <c r="H14" s="46">
        <f>SUM($F$3:F14)/A14</f>
        <v>7.8244744744744565</v>
      </c>
      <c r="I14" s="47">
        <f t="shared" si="2"/>
        <v>3.0542505240790125E-2</v>
      </c>
      <c r="J14" s="47">
        <f>AVERAGE($I$3:I14)</f>
        <v>1.7889115017613151E-2</v>
      </c>
      <c r="K14" s="57">
        <f>SUM($E$3:E14)/H14</f>
        <v>-2.9263687129396589</v>
      </c>
    </row>
    <row r="15" spans="1:18" ht="15.75" thickBot="1">
      <c r="A15" s="56">
        <v>13</v>
      </c>
      <c r="B15" s="26">
        <v>32874</v>
      </c>
      <c r="C15" s="27">
        <v>454.1</v>
      </c>
      <c r="D15" s="12">
        <f>$C$1+$F$1*A15</f>
        <v>461.86711711711717</v>
      </c>
      <c r="E15" s="12">
        <f t="shared" si="0"/>
        <v>7.7671171171171522</v>
      </c>
      <c r="F15" s="12">
        <f t="shared" si="1"/>
        <v>7.7671171171171522</v>
      </c>
      <c r="G15" s="12">
        <f>SUM($E$3:E15)/A15</f>
        <v>-1.1638600138599906</v>
      </c>
      <c r="H15" s="46">
        <f>SUM($F$3:F15)/A15</f>
        <v>7.8200623700623559</v>
      </c>
      <c r="I15" s="47">
        <f t="shared" si="2"/>
        <v>1.7104419989247197E-2</v>
      </c>
      <c r="J15" s="47">
        <f>AVERAGE($I$3:I15)</f>
        <v>1.7828753861585001E-2</v>
      </c>
      <c r="K15" s="57">
        <f>SUM($E$3:E15)/H15</f>
        <v>-1.9347902183111656</v>
      </c>
      <c r="M15" s="50" t="s">
        <v>73</v>
      </c>
      <c r="N15" s="9"/>
      <c r="O15" s="9"/>
      <c r="P15" s="9"/>
      <c r="Q15" s="9"/>
      <c r="R15" s="10"/>
    </row>
    <row r="16" spans="1:18" ht="15.75" thickBot="1">
      <c r="A16" s="56">
        <v>14</v>
      </c>
      <c r="B16" s="26">
        <v>32905</v>
      </c>
      <c r="C16" s="27">
        <v>462.2</v>
      </c>
      <c r="D16" s="12">
        <f>$C$1+$F$1*A16</f>
        <v>465.85945945945952</v>
      </c>
      <c r="E16" s="12">
        <f t="shared" si="0"/>
        <v>3.6594594594595264</v>
      </c>
      <c r="F16" s="12">
        <f t="shared" si="1"/>
        <v>3.6594594594595264</v>
      </c>
      <c r="G16" s="12">
        <f>SUM($E$3:E16)/A16</f>
        <v>-0.8193371943371679</v>
      </c>
      <c r="H16" s="46">
        <f>SUM($F$3:F16)/A16</f>
        <v>7.5228764478764401</v>
      </c>
      <c r="I16" s="47">
        <f t="shared" si="2"/>
        <v>7.9174804401980232E-3</v>
      </c>
      <c r="J16" s="47">
        <f>AVERAGE($I$3:I16)</f>
        <v>1.712080576005736E-2</v>
      </c>
      <c r="K16" s="57">
        <f>SUM($E$3:E16)/H16</f>
        <v>-1.5247785604611797</v>
      </c>
      <c r="M16" s="68" t="s">
        <v>77</v>
      </c>
      <c r="N16" s="68" t="s">
        <v>40</v>
      </c>
      <c r="O16" s="68" t="s">
        <v>42</v>
      </c>
      <c r="P16" s="72" t="s">
        <v>74</v>
      </c>
      <c r="Q16" s="73"/>
      <c r="R16" s="83"/>
    </row>
    <row r="17" spans="1:18" ht="15.75" thickBot="1">
      <c r="A17" s="56">
        <v>15</v>
      </c>
      <c r="B17" s="26">
        <v>32933</v>
      </c>
      <c r="C17" s="27">
        <v>462</v>
      </c>
      <c r="D17" s="12">
        <f>$C$1+$F$1*A17</f>
        <v>469.85180180180186</v>
      </c>
      <c r="E17" s="12">
        <f t="shared" si="0"/>
        <v>7.8518018018018552</v>
      </c>
      <c r="F17" s="12">
        <f t="shared" si="1"/>
        <v>7.8518018018018552</v>
      </c>
      <c r="G17" s="12">
        <f>SUM($E$3:E17)/A17</f>
        <v>-0.24126126126123307</v>
      </c>
      <c r="H17" s="46">
        <f>SUM($F$3:F17)/A17</f>
        <v>7.5448048048048006</v>
      </c>
      <c r="I17" s="47">
        <f t="shared" si="2"/>
        <v>1.6995241995242112E-2</v>
      </c>
      <c r="J17" s="47">
        <f>AVERAGE($I$3:I17)</f>
        <v>1.7112434842403008E-2</v>
      </c>
      <c r="K17" s="57">
        <f>SUM($E$3:E17)/H17</f>
        <v>-0.47965706370744532</v>
      </c>
      <c r="M17" s="69"/>
      <c r="N17" s="69"/>
      <c r="O17" s="69"/>
      <c r="P17" s="74" t="s">
        <v>75</v>
      </c>
      <c r="Q17" s="75" t="s">
        <v>76</v>
      </c>
      <c r="R17" s="83"/>
    </row>
    <row r="18" spans="1:18">
      <c r="A18" s="56">
        <v>16</v>
      </c>
      <c r="B18" s="26">
        <v>32964</v>
      </c>
      <c r="C18" s="27">
        <v>482</v>
      </c>
      <c r="D18" s="12">
        <f>$C$1+$F$1*A18</f>
        <v>473.8441441441442</v>
      </c>
      <c r="E18" s="12">
        <f t="shared" si="0"/>
        <v>-8.1558558558558047</v>
      </c>
      <c r="F18" s="12">
        <f t="shared" si="1"/>
        <v>8.1558558558558047</v>
      </c>
      <c r="G18" s="12">
        <f>SUM($E$3:E18)/A18</f>
        <v>-0.73592342342339379</v>
      </c>
      <c r="H18" s="46">
        <f>SUM($F$3:F18)/A18</f>
        <v>7.5829954954954886</v>
      </c>
      <c r="I18" s="47">
        <f t="shared" si="2"/>
        <v>1.6920862771485072E-2</v>
      </c>
      <c r="J18" s="47">
        <f>AVERAGE($I$3:I18)</f>
        <v>1.7100461587970638E-2</v>
      </c>
      <c r="K18" s="57">
        <f>SUM($E$3:E18)/H18</f>
        <v>-1.5527867294354647</v>
      </c>
      <c r="M18" s="115">
        <f>G41</f>
        <v>0.65453915453919698</v>
      </c>
      <c r="N18" s="116">
        <f>H41</f>
        <v>8.6079002079002116</v>
      </c>
      <c r="O18" s="117">
        <f>J41</f>
        <v>1.7615393265143098E-2</v>
      </c>
      <c r="P18" s="8">
        <f>MIN(K3:K41)</f>
        <v>-2.9263687129396589</v>
      </c>
      <c r="Q18" s="8">
        <f>MAX(K3:K41)</f>
        <v>3.2562613678498531</v>
      </c>
      <c r="R18" s="83"/>
    </row>
    <row r="19" spans="1:18">
      <c r="A19" s="56">
        <v>17</v>
      </c>
      <c r="B19" s="26">
        <v>32994</v>
      </c>
      <c r="C19" s="27">
        <v>471.5</v>
      </c>
      <c r="D19" s="12">
        <f>$C$1+$F$1*A19</f>
        <v>477.83648648648654</v>
      </c>
      <c r="E19" s="12">
        <f t="shared" si="0"/>
        <v>6.3364864864865353</v>
      </c>
      <c r="F19" s="12">
        <f t="shared" si="1"/>
        <v>6.3364864864865353</v>
      </c>
      <c r="G19" s="12">
        <f>SUM($E$3:E19)/A19</f>
        <v>-0.31989931107575087</v>
      </c>
      <c r="H19" s="46">
        <f>SUM($F$3:F19)/A19</f>
        <v>7.5096714361420212</v>
      </c>
      <c r="I19" s="47">
        <f t="shared" si="2"/>
        <v>1.3438995729557869E-2</v>
      </c>
      <c r="J19" s="47">
        <f>AVERAGE($I$3:I19)</f>
        <v>1.6885081243358122E-2</v>
      </c>
      <c r="K19" s="57">
        <f>SUM($E$3:E19)/H19</f>
        <v>-0.72417126828142597</v>
      </c>
      <c r="M19" s="84"/>
      <c r="N19" s="1"/>
      <c r="O19" s="1"/>
      <c r="P19" s="1"/>
      <c r="Q19" s="1"/>
      <c r="R19" s="83"/>
    </row>
    <row r="20" spans="1:18">
      <c r="A20" s="56">
        <v>18</v>
      </c>
      <c r="B20" s="26">
        <v>33025</v>
      </c>
      <c r="C20" s="27">
        <v>489.3</v>
      </c>
      <c r="D20" s="12">
        <f>$C$1+$F$1*A20</f>
        <v>481.82882882882888</v>
      </c>
      <c r="E20" s="12">
        <f t="shared" si="0"/>
        <v>-7.4711711711711359</v>
      </c>
      <c r="F20" s="12">
        <f t="shared" si="1"/>
        <v>7.4711711711711359</v>
      </c>
      <c r="G20" s="12">
        <f>SUM($E$3:E20)/A20</f>
        <v>-0.71719219219216113</v>
      </c>
      <c r="H20" s="46">
        <f>SUM($F$3:F20)/A20</f>
        <v>7.5075325325325268</v>
      </c>
      <c r="I20" s="47">
        <f t="shared" si="2"/>
        <v>1.5269101106010905E-2</v>
      </c>
      <c r="J20" s="47">
        <f>AVERAGE($I$3:I20)</f>
        <v>1.6795304569061056E-2</v>
      </c>
      <c r="K20" s="57">
        <f>SUM($E$3:E20)/H20</f>
        <v>-1.7195342682190329</v>
      </c>
      <c r="M20" s="84" t="s">
        <v>78</v>
      </c>
      <c r="N20" s="1" t="s">
        <v>79</v>
      </c>
      <c r="O20" s="1"/>
      <c r="P20" s="1"/>
      <c r="Q20" s="1"/>
      <c r="R20" s="83"/>
    </row>
    <row r="21" spans="1:18">
      <c r="A21" s="56">
        <v>19</v>
      </c>
      <c r="B21" s="26">
        <v>33055</v>
      </c>
      <c r="C21" s="27">
        <v>474.8</v>
      </c>
      <c r="D21" s="12">
        <f>$C$1+$F$1*A21</f>
        <v>485.82117117117122</v>
      </c>
      <c r="E21" s="12">
        <f t="shared" si="0"/>
        <v>11.021171171171204</v>
      </c>
      <c r="F21" s="12">
        <f t="shared" si="1"/>
        <v>11.021171171171204</v>
      </c>
      <c r="G21" s="12">
        <f>SUM($E$3:E21)/A21</f>
        <v>-9.9383594120405108E-2</v>
      </c>
      <c r="H21" s="46">
        <f>SUM($F$3:F21)/A21</f>
        <v>7.6924608819345623</v>
      </c>
      <c r="I21" s="47">
        <f t="shared" si="2"/>
        <v>2.3212239197917445E-2</v>
      </c>
      <c r="J21" s="47">
        <f>AVERAGE($I$3:I21)</f>
        <v>1.7133037970579811E-2</v>
      </c>
      <c r="K21" s="57">
        <f>SUM($E$3:E21)/H21</f>
        <v>-0.24547258897634003</v>
      </c>
      <c r="M21" s="84" t="s">
        <v>40</v>
      </c>
      <c r="N21" s="1" t="s">
        <v>80</v>
      </c>
      <c r="O21" s="1"/>
      <c r="P21" s="1"/>
      <c r="Q21" s="1"/>
      <c r="R21" s="83"/>
    </row>
    <row r="22" spans="1:18">
      <c r="A22" s="56">
        <v>20</v>
      </c>
      <c r="B22" s="26">
        <v>33086</v>
      </c>
      <c r="C22" s="27">
        <v>475.8</v>
      </c>
      <c r="D22" s="12">
        <f>$C$1+$F$1*A22</f>
        <v>489.81351351351356</v>
      </c>
      <c r="E22" s="12">
        <f t="shared" si="0"/>
        <v>14.013513513513544</v>
      </c>
      <c r="F22" s="12">
        <f t="shared" si="1"/>
        <v>14.013513513513544</v>
      </c>
      <c r="G22" s="12">
        <f>SUM($E$3:E22)/A22</f>
        <v>0.60626126126129232</v>
      </c>
      <c r="H22" s="46">
        <f>SUM($F$3:F22)/A22</f>
        <v>8.0085135135135115</v>
      </c>
      <c r="I22" s="47">
        <f t="shared" si="2"/>
        <v>2.9452529452529515E-2</v>
      </c>
      <c r="J22" s="47">
        <f>AVERAGE($I$3:I22)</f>
        <v>1.7749012544677298E-2</v>
      </c>
      <c r="K22" s="57">
        <f>SUM($E$3:E22)/H22</f>
        <v>1.5140419261034928</v>
      </c>
      <c r="M22" s="84" t="s">
        <v>43</v>
      </c>
      <c r="N22" s="1" t="s">
        <v>81</v>
      </c>
      <c r="O22" s="1"/>
      <c r="P22" s="1"/>
      <c r="Q22" s="1"/>
      <c r="R22" s="83"/>
    </row>
    <row r="23" spans="1:18">
      <c r="A23" s="56">
        <v>21</v>
      </c>
      <c r="B23" s="26">
        <v>33117</v>
      </c>
      <c r="C23" s="27">
        <v>507.5</v>
      </c>
      <c r="D23" s="12">
        <f>$C$1+$F$1*A23</f>
        <v>493.8058558558559</v>
      </c>
      <c r="E23" s="12">
        <f t="shared" si="0"/>
        <v>-13.694144144144104</v>
      </c>
      <c r="F23" s="12">
        <f t="shared" si="1"/>
        <v>13.694144144144104</v>
      </c>
      <c r="G23" s="12">
        <f>SUM($E$3:E23)/A23</f>
        <v>-7.47104247103932E-2</v>
      </c>
      <c r="H23" s="46">
        <f>SUM($F$3:F23)/A23</f>
        <v>8.2792578292578263</v>
      </c>
      <c r="I23" s="47">
        <f t="shared" si="2"/>
        <v>2.698353525939725E-2</v>
      </c>
      <c r="J23" s="47">
        <f>AVERAGE($I$3:I23)</f>
        <v>1.8188751721568724E-2</v>
      </c>
      <c r="K23" s="57">
        <f>SUM($E$3:E23)/H23</f>
        <v>-0.18949994688822233</v>
      </c>
      <c r="M23" s="84"/>
      <c r="N23" s="1"/>
      <c r="O23" s="1"/>
      <c r="P23" s="1"/>
      <c r="Q23" s="1"/>
      <c r="R23" s="83"/>
    </row>
    <row r="24" spans="1:18" ht="18" thickBot="1">
      <c r="A24" s="56">
        <v>22</v>
      </c>
      <c r="B24" s="26">
        <v>33147</v>
      </c>
      <c r="C24" s="27">
        <v>489</v>
      </c>
      <c r="D24" s="12">
        <f>$C$1+$F$1*A24</f>
        <v>497.79819819819824</v>
      </c>
      <c r="E24" s="12">
        <f t="shared" si="0"/>
        <v>8.7981981981982358</v>
      </c>
      <c r="F24" s="12">
        <f t="shared" si="1"/>
        <v>8.7981981981982358</v>
      </c>
      <c r="G24" s="12">
        <f>SUM($E$3:E24)/A24</f>
        <v>0.32860360360363539</v>
      </c>
      <c r="H24" s="46">
        <f>SUM($F$3:F24)/A24</f>
        <v>8.3028460278460265</v>
      </c>
      <c r="I24" s="47">
        <f t="shared" si="2"/>
        <v>1.799222535418862E-2</v>
      </c>
      <c r="J24" s="47">
        <f>AVERAGE($I$3:I24)</f>
        <v>1.8179818704869625E-2</v>
      </c>
      <c r="K24" s="57">
        <f>SUM($E$3:E24)/H24</f>
        <v>0.87069894528147007</v>
      </c>
      <c r="M24" s="70" t="s">
        <v>82</v>
      </c>
      <c r="N24" s="66"/>
      <c r="O24" s="66"/>
      <c r="P24" s="66"/>
      <c r="Q24" s="66"/>
      <c r="R24" s="71"/>
    </row>
    <row r="25" spans="1:18">
      <c r="A25" s="56">
        <v>23</v>
      </c>
      <c r="B25" s="26">
        <v>33178</v>
      </c>
      <c r="C25" s="27">
        <v>511.6</v>
      </c>
      <c r="D25" s="12">
        <f>$C$1+$F$1*A25</f>
        <v>501.79054054054058</v>
      </c>
      <c r="E25" s="12">
        <f t="shared" si="0"/>
        <v>-9.8094594594594469</v>
      </c>
      <c r="F25" s="12">
        <f t="shared" si="1"/>
        <v>9.8094594594594469</v>
      </c>
      <c r="G25" s="12">
        <f>SUM($E$3:E25)/A25</f>
        <v>-0.1121817469643247</v>
      </c>
      <c r="H25" s="46">
        <f>SUM($F$3:F25)/A25</f>
        <v>8.3683509596553058</v>
      </c>
      <c r="I25" s="47">
        <f t="shared" si="2"/>
        <v>1.9174080256957479E-2</v>
      </c>
      <c r="J25" s="47">
        <f>AVERAGE($I$3:I25)</f>
        <v>1.8223047468003881E-2</v>
      </c>
      <c r="K25" s="57">
        <f>SUM($E$3:E25)/H25</f>
        <v>-0.30832600026203327</v>
      </c>
    </row>
    <row r="26" spans="1:18">
      <c r="A26" s="56">
        <v>24</v>
      </c>
      <c r="B26" s="26">
        <v>33208</v>
      </c>
      <c r="C26" s="27">
        <v>510.3</v>
      </c>
      <c r="D26" s="12">
        <f>$C$1+$F$1*A26</f>
        <v>505.78288288288292</v>
      </c>
      <c r="E26" s="12">
        <f t="shared" si="0"/>
        <v>-4.5171171171170954</v>
      </c>
      <c r="F26" s="12">
        <f t="shared" si="1"/>
        <v>4.5171171171170954</v>
      </c>
      <c r="G26" s="12">
        <f>SUM($E$3:E26)/A26</f>
        <v>-0.29572072072069017</v>
      </c>
      <c r="H26" s="46">
        <f>SUM($F$3:F26)/A26</f>
        <v>8.2078828828828794</v>
      </c>
      <c r="I26" s="47">
        <f t="shared" si="2"/>
        <v>8.8518853950952294E-3</v>
      </c>
      <c r="J26" s="47">
        <f>AVERAGE($I$3:I26)</f>
        <v>1.7832582381632687E-2</v>
      </c>
      <c r="K26" s="57">
        <f>SUM($E$3:E26)/H26</f>
        <v>-0.86469280794656744</v>
      </c>
    </row>
    <row r="27" spans="1:18">
      <c r="A27" s="56">
        <v>25</v>
      </c>
      <c r="B27" s="26">
        <v>33239</v>
      </c>
      <c r="C27" s="27">
        <v>508.4</v>
      </c>
      <c r="D27" s="12">
        <f>$C$1+$F$1*A27</f>
        <v>509.77522522522526</v>
      </c>
      <c r="E27" s="12">
        <f t="shared" si="0"/>
        <v>1.3752252252252788</v>
      </c>
      <c r="F27" s="12">
        <f t="shared" si="1"/>
        <v>1.3752252252252788</v>
      </c>
      <c r="G27" s="12">
        <f>SUM($E$3:E27)/A27</f>
        <v>-0.22888288288285139</v>
      </c>
      <c r="H27" s="46">
        <f>SUM($F$3:F27)/A27</f>
        <v>7.9345765765765757</v>
      </c>
      <c r="I27" s="47">
        <f t="shared" si="2"/>
        <v>2.7050063438734833E-3</v>
      </c>
      <c r="J27" s="47">
        <f>AVERAGE($I$3:I27)</f>
        <v>1.722747934012232E-2</v>
      </c>
      <c r="K27" s="57">
        <f>SUM($E$3:E27)/H27</f>
        <v>-0.72115657550816781</v>
      </c>
    </row>
    <row r="28" spans="1:18">
      <c r="A28" s="56">
        <v>26</v>
      </c>
      <c r="B28" s="26">
        <v>33270</v>
      </c>
      <c r="C28" s="27">
        <v>497.8</v>
      </c>
      <c r="D28" s="12">
        <f>$C$1+$F$1*A28</f>
        <v>513.76756756756765</v>
      </c>
      <c r="E28" s="12">
        <f t="shared" si="0"/>
        <v>15.967567567567642</v>
      </c>
      <c r="F28" s="12">
        <f t="shared" si="1"/>
        <v>15.967567567567642</v>
      </c>
      <c r="G28" s="12">
        <f>SUM($E$3:E28)/A28</f>
        <v>0.39405751905755221</v>
      </c>
      <c r="H28" s="46">
        <f>SUM($F$3:F28)/A28</f>
        <v>8.2435377685377702</v>
      </c>
      <c r="I28" s="47">
        <f t="shared" si="2"/>
        <v>3.2076270726331138E-2</v>
      </c>
      <c r="J28" s="47">
        <f>AVERAGE($I$3:I28)</f>
        <v>1.779858670113035E-2</v>
      </c>
      <c r="K28" s="57">
        <f>SUM($E$3:E28)/H28</f>
        <v>1.2428517686422502</v>
      </c>
    </row>
    <row r="29" spans="1:18">
      <c r="A29" s="56">
        <v>27</v>
      </c>
      <c r="B29" s="26">
        <v>33298</v>
      </c>
      <c r="C29" s="27">
        <v>521.20000000000005</v>
      </c>
      <c r="D29" s="12">
        <f>$C$1+$F$1*A29</f>
        <v>517.75990990990999</v>
      </c>
      <c r="E29" s="12">
        <f t="shared" si="0"/>
        <v>-3.4400900900900524</v>
      </c>
      <c r="F29" s="12">
        <f t="shared" si="1"/>
        <v>3.4400900900900524</v>
      </c>
      <c r="G29" s="12">
        <f>SUM($E$3:E29)/A29</f>
        <v>0.25205205205208536</v>
      </c>
      <c r="H29" s="46">
        <f>SUM($F$3:F29)/A29</f>
        <v>8.0656322989656335</v>
      </c>
      <c r="I29" s="47">
        <f t="shared" si="2"/>
        <v>6.6003263432272679E-3</v>
      </c>
      <c r="J29" s="47">
        <f>AVERAGE($I$3:I29)</f>
        <v>1.7383836317504311E-2</v>
      </c>
      <c r="K29" s="57">
        <f>SUM($E$3:E29)/H29</f>
        <v>0.8437534905079983</v>
      </c>
    </row>
    <row r="30" spans="1:18">
      <c r="A30" s="56">
        <v>28</v>
      </c>
      <c r="B30" s="26">
        <v>33329</v>
      </c>
      <c r="C30" s="27">
        <v>524.6</v>
      </c>
      <c r="D30" s="12">
        <f>$C$1+$F$1*A30</f>
        <v>521.75225225225233</v>
      </c>
      <c r="E30" s="12">
        <f t="shared" si="0"/>
        <v>-2.8477477477476896</v>
      </c>
      <c r="F30" s="12">
        <f t="shared" si="1"/>
        <v>2.8477477477476896</v>
      </c>
      <c r="G30" s="12">
        <f>SUM($E$3:E30)/A30</f>
        <v>0.14134491634495053</v>
      </c>
      <c r="H30" s="46">
        <f>SUM($F$3:F30)/A30</f>
        <v>7.8792792792792783</v>
      </c>
      <c r="I30" s="47">
        <f t="shared" si="2"/>
        <v>5.4284173613185086E-3</v>
      </c>
      <c r="J30" s="47">
        <f>AVERAGE($I$3:I30)</f>
        <v>1.6956857069069103E-2</v>
      </c>
      <c r="K30" s="57">
        <f>SUM($E$3:E30)/H30</f>
        <v>0.50228675966168113</v>
      </c>
    </row>
    <row r="31" spans="1:18">
      <c r="A31" s="56">
        <v>29</v>
      </c>
      <c r="B31" s="26">
        <v>33359</v>
      </c>
      <c r="C31" s="27">
        <v>521.79999999999995</v>
      </c>
      <c r="D31" s="12">
        <f>$C$1+$F$1*A31</f>
        <v>525.74459459459467</v>
      </c>
      <c r="E31" s="12">
        <f t="shared" si="0"/>
        <v>3.9445945945947187</v>
      </c>
      <c r="F31" s="12">
        <f t="shared" si="1"/>
        <v>3.9445945945947187</v>
      </c>
      <c r="G31" s="12">
        <f>SUM($E$3:E31)/A31</f>
        <v>0.27249145697425287</v>
      </c>
      <c r="H31" s="46">
        <f>SUM($F$3:F31)/A31</f>
        <v>7.7436004970487762</v>
      </c>
      <c r="I31" s="47">
        <f t="shared" si="2"/>
        <v>7.5595910206874648E-3</v>
      </c>
      <c r="J31" s="47">
        <f>AVERAGE($I$3:I31)</f>
        <v>1.6632813412228359E-2</v>
      </c>
      <c r="K31" s="57">
        <f>SUM($E$3:E31)/H31</f>
        <v>1.020488112121102</v>
      </c>
    </row>
    <row r="32" spans="1:18">
      <c r="A32" s="56">
        <v>30</v>
      </c>
      <c r="B32" s="26">
        <v>33390</v>
      </c>
      <c r="C32" s="27">
        <v>535.6</v>
      </c>
      <c r="D32" s="12">
        <f>$C$1+$F$1*A32</f>
        <v>529.73693693693701</v>
      </c>
      <c r="E32" s="12">
        <f t="shared" si="0"/>
        <v>-5.8630630630630094</v>
      </c>
      <c r="F32" s="12">
        <f t="shared" si="1"/>
        <v>5.8630630630630094</v>
      </c>
      <c r="G32" s="12">
        <f>SUM($E$3:E32)/A32</f>
        <v>6.7972972973010803E-2</v>
      </c>
      <c r="H32" s="46">
        <f>SUM($F$3:F32)/A32</f>
        <v>7.680915915915917</v>
      </c>
      <c r="I32" s="47">
        <f t="shared" si="2"/>
        <v>1.0946719684583661E-2</v>
      </c>
      <c r="J32" s="47">
        <f>AVERAGE($I$3:I32)</f>
        <v>1.64432769546402E-2</v>
      </c>
      <c r="K32" s="57">
        <f>SUM($E$3:E32)/H32</f>
        <v>0.26548776363569387</v>
      </c>
    </row>
    <row r="33" spans="1:11">
      <c r="A33" s="56">
        <v>31</v>
      </c>
      <c r="B33" s="26">
        <v>33420</v>
      </c>
      <c r="C33" s="27">
        <v>519.1</v>
      </c>
      <c r="D33" s="12">
        <f>$C$1+$F$1*A33</f>
        <v>533.72927927927935</v>
      </c>
      <c r="E33" s="12">
        <f t="shared" si="0"/>
        <v>14.629279279279331</v>
      </c>
      <c r="F33" s="12">
        <f t="shared" si="1"/>
        <v>14.629279279279331</v>
      </c>
      <c r="G33" s="12">
        <f>SUM($E$3:E33)/A33</f>
        <v>0.53769253124095662</v>
      </c>
      <c r="H33" s="46">
        <f>SUM($F$3:F33)/A33</f>
        <v>7.9050566695728017</v>
      </c>
      <c r="I33" s="47">
        <f t="shared" si="2"/>
        <v>2.8182005931957868E-2</v>
      </c>
      <c r="J33" s="47">
        <f>AVERAGE($I$3:I33)</f>
        <v>1.682194563132787E-2</v>
      </c>
      <c r="K33" s="57">
        <f>SUM($E$3:E33)/H33</f>
        <v>2.108583045663408</v>
      </c>
    </row>
    <row r="34" spans="1:11">
      <c r="A34" s="56">
        <v>32</v>
      </c>
      <c r="B34" s="26">
        <v>33451</v>
      </c>
      <c r="C34" s="27">
        <v>529.6</v>
      </c>
      <c r="D34" s="12">
        <f>$C$1+$F$1*A34</f>
        <v>537.72162162162169</v>
      </c>
      <c r="E34" s="12">
        <f t="shared" si="0"/>
        <v>8.1216216216216708</v>
      </c>
      <c r="F34" s="12">
        <f t="shared" si="1"/>
        <v>8.1216216216216708</v>
      </c>
      <c r="G34" s="12">
        <f>SUM($E$3:E34)/A34</f>
        <v>0.77469031531535393</v>
      </c>
      <c r="H34" s="46">
        <f>SUM($F$3:F34)/A34</f>
        <v>7.9118243243243285</v>
      </c>
      <c r="I34" s="47">
        <f t="shared" si="2"/>
        <v>1.5335388258349075E-2</v>
      </c>
      <c r="J34" s="47">
        <f>AVERAGE($I$3:I34)</f>
        <v>1.6775490713422284E-2</v>
      </c>
      <c r="K34" s="57">
        <f>SUM($E$3:E34)/H34</f>
        <v>3.1332963263448605</v>
      </c>
    </row>
    <row r="35" spans="1:11">
      <c r="A35" s="56">
        <v>33</v>
      </c>
      <c r="B35" s="26">
        <v>33482</v>
      </c>
      <c r="C35" s="27">
        <v>555.5</v>
      </c>
      <c r="D35" s="12">
        <f>$C$1+$F$1*A35</f>
        <v>541.71396396396403</v>
      </c>
      <c r="E35" s="12">
        <f t="shared" si="0"/>
        <v>-13.786036036035966</v>
      </c>
      <c r="F35" s="12">
        <f t="shared" si="1"/>
        <v>13.786036036035966</v>
      </c>
      <c r="G35" s="12">
        <f>SUM($E$3:E35)/A35</f>
        <v>0.33345618345622302</v>
      </c>
      <c r="H35" s="46">
        <f>SUM($F$3:F35)/A35</f>
        <v>8.0898307398307416</v>
      </c>
      <c r="I35" s="47">
        <f t="shared" si="2"/>
        <v>2.4817346599524691E-2</v>
      </c>
      <c r="J35" s="47">
        <f>AVERAGE($I$3:I35)</f>
        <v>1.7019183316031448E-2</v>
      </c>
      <c r="K35" s="57">
        <f>SUM($E$3:E35)/H35</f>
        <v>1.3602329156129649</v>
      </c>
    </row>
    <row r="36" spans="1:11">
      <c r="A36" s="56">
        <v>34</v>
      </c>
      <c r="B36" s="26">
        <v>33512</v>
      </c>
      <c r="C36" s="27">
        <v>529.6</v>
      </c>
      <c r="D36" s="12">
        <f>$C$1+$F$1*A36</f>
        <v>545.70630630630637</v>
      </c>
      <c r="E36" s="12">
        <f t="shared" si="0"/>
        <v>16.106306306306351</v>
      </c>
      <c r="F36" s="12">
        <f t="shared" si="1"/>
        <v>16.106306306306351</v>
      </c>
      <c r="G36" s="12">
        <f>SUM($E$3:E36)/A36</f>
        <v>0.79736354001063858</v>
      </c>
      <c r="H36" s="46">
        <f>SUM($F$3:F36)/A36</f>
        <v>8.3256094329623771</v>
      </c>
      <c r="I36" s="47">
        <f t="shared" si="2"/>
        <v>3.0412209792874529E-2</v>
      </c>
      <c r="J36" s="47">
        <f>AVERAGE($I$3:I36)</f>
        <v>1.7413095859468011E-2</v>
      </c>
      <c r="K36" s="57">
        <f>SUM($E$3:E36)/H36</f>
        <v>3.2562613678498531</v>
      </c>
    </row>
    <row r="37" spans="1:11">
      <c r="A37" s="56">
        <v>35</v>
      </c>
      <c r="B37" s="26">
        <v>33543</v>
      </c>
      <c r="C37" s="27">
        <v>564</v>
      </c>
      <c r="D37" s="12">
        <f>$C$1+$F$1*A37</f>
        <v>549.69864864864871</v>
      </c>
      <c r="E37" s="12">
        <f t="shared" si="0"/>
        <v>-14.301351351351286</v>
      </c>
      <c r="F37" s="12">
        <f t="shared" si="1"/>
        <v>14.301351351351286</v>
      </c>
      <c r="G37" s="12">
        <f>SUM($E$3:E37)/A37</f>
        <v>0.36597168597172641</v>
      </c>
      <c r="H37" s="46">
        <f>SUM($F$3:F37)/A37</f>
        <v>8.496344916344917</v>
      </c>
      <c r="I37" s="47">
        <f t="shared" si="2"/>
        <v>2.535700594211221E-2</v>
      </c>
      <c r="J37" s="47">
        <f>AVERAGE($I$3:I37)</f>
        <v>1.7640064718972129E-2</v>
      </c>
      <c r="K37" s="57">
        <f>SUM($E$3:E37)/H37</f>
        <v>1.507590515113032</v>
      </c>
    </row>
    <row r="38" spans="1:11">
      <c r="A38" s="56">
        <v>36</v>
      </c>
      <c r="B38" s="26">
        <v>33573</v>
      </c>
      <c r="C38" s="27">
        <v>566.5</v>
      </c>
      <c r="D38" s="12">
        <f>$C$1+$F$1*A38</f>
        <v>553.69099099099105</v>
      </c>
      <c r="E38" s="12">
        <f t="shared" si="0"/>
        <v>-12.809009009008946</v>
      </c>
      <c r="F38" s="12">
        <f t="shared" si="1"/>
        <v>12.809009009008946</v>
      </c>
      <c r="G38" s="12">
        <f>SUM($E$3:E38)/A38</f>
        <v>4.1053580288361343E-14</v>
      </c>
      <c r="H38" s="46">
        <f>SUM($F$3:F38)/A38</f>
        <v>8.6161411411411404</v>
      </c>
      <c r="I38" s="47">
        <f t="shared" si="2"/>
        <v>2.261078377583221E-2</v>
      </c>
      <c r="J38" s="47">
        <f>AVERAGE($I$3:I38)</f>
        <v>1.7778140248329355E-2</v>
      </c>
      <c r="K38" s="57">
        <f>SUM($E$3:E38)/H38</f>
        <v>1.7153025538591261E-13</v>
      </c>
    </row>
    <row r="39" spans="1:11">
      <c r="A39" s="58">
        <v>37</v>
      </c>
      <c r="B39" s="43">
        <v>33604</v>
      </c>
      <c r="C39" s="44">
        <v>556.79999999999995</v>
      </c>
      <c r="D39" s="12">
        <f>$C$1+$F$1*A39</f>
        <v>557.68333333333339</v>
      </c>
      <c r="E39" s="12">
        <f t="shared" si="0"/>
        <v>0.88333333333343944</v>
      </c>
      <c r="F39" s="12">
        <f t="shared" si="1"/>
        <v>0.88333333333343944</v>
      </c>
      <c r="G39" s="12">
        <f>SUM($E$3:E39)/A39</f>
        <v>2.3873873873916686E-2</v>
      </c>
      <c r="H39" s="46">
        <f>SUM($F$3:F39)/A39</f>
        <v>8.4071463355247165</v>
      </c>
      <c r="I39" s="47">
        <f t="shared" si="2"/>
        <v>1.5864463601534475E-3</v>
      </c>
      <c r="J39" s="47">
        <f>AVERAGE($I$3:I39)</f>
        <v>1.7340526900000278E-2</v>
      </c>
      <c r="K39" s="57">
        <f>SUM($E$3:E39)/H39</f>
        <v>0.10506934197188394</v>
      </c>
    </row>
    <row r="40" spans="1:11">
      <c r="A40" s="58">
        <v>38</v>
      </c>
      <c r="B40" s="43">
        <v>33635</v>
      </c>
      <c r="C40" s="44">
        <v>540.1</v>
      </c>
      <c r="D40" s="12">
        <f>$C$1+$F$1*A40</f>
        <v>561.67567567567573</v>
      </c>
      <c r="E40" s="12">
        <f t="shared" si="0"/>
        <v>21.575675675675711</v>
      </c>
      <c r="F40" s="12">
        <f t="shared" si="1"/>
        <v>21.575675675675711</v>
      </c>
      <c r="G40" s="12">
        <f>SUM($E$3:E40)/A40</f>
        <v>0.59102655286870076</v>
      </c>
      <c r="H40" s="46">
        <f>SUM($F$3:F40)/A40</f>
        <v>8.7536865813181635</v>
      </c>
      <c r="I40" s="47">
        <f t="shared" si="2"/>
        <v>3.9947557259166287E-2</v>
      </c>
      <c r="J40" s="47">
        <f>AVERAGE($I$3:I40)</f>
        <v>1.7935448751557278E-2</v>
      </c>
      <c r="K40" s="57">
        <f>SUM($E$3:E40)/H40</f>
        <v>2.5656629124627246</v>
      </c>
    </row>
    <row r="41" spans="1:11" ht="15.75" thickBot="1">
      <c r="A41" s="59">
        <v>39</v>
      </c>
      <c r="B41" s="60">
        <v>33664</v>
      </c>
      <c r="C41" s="61">
        <v>562.6</v>
      </c>
      <c r="D41" s="15">
        <f>$C$1+$F$1*A41</f>
        <v>565.66801801801807</v>
      </c>
      <c r="E41" s="15">
        <f t="shared" si="0"/>
        <v>3.0680180180180514</v>
      </c>
      <c r="F41" s="15">
        <f t="shared" si="1"/>
        <v>3.0680180180180514</v>
      </c>
      <c r="G41" s="15">
        <f>SUM($E$3:E41)/A41</f>
        <v>0.65453915453919698</v>
      </c>
      <c r="H41" s="62">
        <f>SUM($F$3:F41)/A41</f>
        <v>8.6079002079002116</v>
      </c>
      <c r="I41" s="63">
        <f t="shared" si="2"/>
        <v>5.453284781404286E-3</v>
      </c>
      <c r="J41" s="63">
        <f>AVERAGE($I$3:I41)</f>
        <v>1.7615393265143098E-2</v>
      </c>
      <c r="K41" s="64">
        <f>SUM($E$3:E41)/H41</f>
        <v>2.9655347309440607</v>
      </c>
    </row>
    <row r="42" spans="1:11">
      <c r="A42" s="77" t="s">
        <v>46</v>
      </c>
      <c r="B42" s="45"/>
      <c r="C42" s="45"/>
      <c r="D42" s="78"/>
    </row>
    <row r="43" spans="1:11">
      <c r="A43" s="58">
        <v>40</v>
      </c>
      <c r="B43" s="43">
        <v>33695</v>
      </c>
      <c r="C43" s="1"/>
      <c r="D43" s="65">
        <f>$C$1+$F$1*A43</f>
        <v>569.66036036036041</v>
      </c>
    </row>
    <row r="44" spans="1:11">
      <c r="A44" s="58">
        <v>41</v>
      </c>
      <c r="B44" s="43">
        <v>33725</v>
      </c>
      <c r="C44" s="1"/>
      <c r="D44" s="65">
        <f>$C$1+$F$1*A44</f>
        <v>573.65270270270275</v>
      </c>
    </row>
    <row r="45" spans="1:11">
      <c r="A45" s="58">
        <v>42</v>
      </c>
      <c r="B45" s="43">
        <v>33756</v>
      </c>
      <c r="C45" s="1"/>
      <c r="D45" s="65">
        <f>$C$1+$F$1*A45</f>
        <v>577.64504504504509</v>
      </c>
    </row>
    <row r="46" spans="1:11">
      <c r="A46" s="58">
        <v>43</v>
      </c>
      <c r="B46" s="43">
        <v>33786</v>
      </c>
      <c r="C46" s="1"/>
      <c r="D46" s="65">
        <f>$C$1+$F$1*A46</f>
        <v>581.63738738738743</v>
      </c>
    </row>
    <row r="47" spans="1:11">
      <c r="A47" s="58">
        <v>44</v>
      </c>
      <c r="B47" s="43">
        <v>33817</v>
      </c>
      <c r="C47" s="1"/>
      <c r="D47" s="65">
        <f>$C$1+$F$1*A47</f>
        <v>585.62972972972977</v>
      </c>
    </row>
    <row r="48" spans="1:11">
      <c r="A48" s="58">
        <v>45</v>
      </c>
      <c r="B48" s="43">
        <v>33848</v>
      </c>
      <c r="C48" s="1"/>
      <c r="D48" s="65">
        <f>$C$1+$F$1*A48</f>
        <v>589.62207207207211</v>
      </c>
    </row>
    <row r="49" spans="1:4">
      <c r="A49" s="58">
        <v>46</v>
      </c>
      <c r="B49" s="43">
        <v>33878</v>
      </c>
      <c r="C49" s="1"/>
      <c r="D49" s="65">
        <f>$C$1+$F$1*A49</f>
        <v>593.61441441441445</v>
      </c>
    </row>
    <row r="50" spans="1:4">
      <c r="A50" s="58">
        <v>47</v>
      </c>
      <c r="B50" s="43">
        <v>33909</v>
      </c>
      <c r="C50" s="1"/>
      <c r="D50" s="65">
        <f>$C$1+$F$1*A50</f>
        <v>597.60675675675679</v>
      </c>
    </row>
    <row r="51" spans="1:4" ht="15.75" thickBot="1">
      <c r="A51" s="59">
        <v>48</v>
      </c>
      <c r="B51" s="60">
        <v>33939</v>
      </c>
      <c r="C51" s="66"/>
      <c r="D51" s="67">
        <f>$C$1+$F$1*A51</f>
        <v>601.59909909909913</v>
      </c>
    </row>
  </sheetData>
  <mergeCells count="5">
    <mergeCell ref="A42:D42"/>
    <mergeCell ref="N16:N17"/>
    <mergeCell ref="O16:O17"/>
    <mergeCell ref="P16:Q16"/>
    <mergeCell ref="M16:M17"/>
  </mergeCells>
  <pageMargins left="0.25" right="0.25" top="0.75" bottom="0.25" header="0.3" footer="0.3"/>
  <pageSetup scale="69" orientation="landscape" r:id="rId1"/>
  <headerFooter>
    <oddHeader>&amp;LService Operations Management
Dr. Chon-Huat Goh&amp;CForecasted Daily Arrivals by Month
No-Seasonality Forecast&amp;RMark Nerone
North Coast Bank Forecasting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2"/>
  <sheetViews>
    <sheetView view="pageLayout" topLeftCell="B25" zoomScaleNormal="100" workbookViewId="0">
      <selection activeCell="E11" sqref="E11"/>
    </sheetView>
  </sheetViews>
  <sheetFormatPr defaultRowHeight="15"/>
  <cols>
    <col min="3" max="3" width="10.42578125" customWidth="1"/>
    <col min="7" max="7" width="9.140625" style="2"/>
    <col min="9" max="11" width="9.140625" style="2"/>
  </cols>
  <sheetData>
    <row r="1" spans="1:21" ht="15.75" thickBot="1">
      <c r="A1" s="50" t="s">
        <v>71</v>
      </c>
      <c r="B1" s="9"/>
      <c r="C1" s="123">
        <f>'Daily Arrival by Month Data'!T9</f>
        <v>4686.1000000000013</v>
      </c>
      <c r="D1" s="50" t="s">
        <v>72</v>
      </c>
      <c r="E1" s="9"/>
      <c r="F1" s="123">
        <f>'Daily Arrival by Month Data'!T10</f>
        <v>559.90000000000009</v>
      </c>
    </row>
    <row r="2" spans="1:21" ht="30">
      <c r="A2" s="52" t="s">
        <v>44</v>
      </c>
      <c r="B2" s="53" t="s">
        <v>65</v>
      </c>
      <c r="C2" s="54" t="s">
        <v>66</v>
      </c>
      <c r="D2" s="54" t="s">
        <v>68</v>
      </c>
      <c r="E2" s="54" t="s">
        <v>69</v>
      </c>
      <c r="F2" s="54" t="s">
        <v>84</v>
      </c>
      <c r="G2" s="119" t="s">
        <v>67</v>
      </c>
      <c r="H2" s="54" t="s">
        <v>39</v>
      </c>
      <c r="I2" s="119" t="s">
        <v>70</v>
      </c>
      <c r="J2" s="119" t="s">
        <v>77</v>
      </c>
      <c r="K2" s="119" t="s">
        <v>40</v>
      </c>
      <c r="L2" s="54" t="s">
        <v>41</v>
      </c>
      <c r="M2" s="54" t="s">
        <v>42</v>
      </c>
      <c r="N2" s="55" t="s">
        <v>43</v>
      </c>
    </row>
    <row r="3" spans="1:21">
      <c r="A3" s="118">
        <v>0</v>
      </c>
      <c r="B3" s="48"/>
      <c r="C3" s="49"/>
      <c r="D3" s="41">
        <f>$C$1</f>
        <v>4686.1000000000013</v>
      </c>
      <c r="E3" s="41">
        <f>$F$1</f>
        <v>559.90000000000009</v>
      </c>
      <c r="F3" s="41"/>
      <c r="G3" s="12"/>
      <c r="H3" s="41"/>
      <c r="I3" s="12"/>
      <c r="J3" s="12"/>
      <c r="K3" s="12"/>
      <c r="L3" s="41"/>
      <c r="M3" s="41"/>
      <c r="N3" s="57"/>
    </row>
    <row r="4" spans="1:21">
      <c r="A4" s="56">
        <v>1</v>
      </c>
      <c r="B4" s="26">
        <v>32509</v>
      </c>
      <c r="C4" s="27">
        <v>418.7</v>
      </c>
      <c r="D4" s="41">
        <f t="shared" ref="D4:D15" si="0">$C$1</f>
        <v>4686.1000000000013</v>
      </c>
      <c r="E4" s="41">
        <f t="shared" ref="E4:E52" si="1">$F$1</f>
        <v>559.90000000000009</v>
      </c>
      <c r="F4" s="41">
        <v>7.9298644482336908E-2</v>
      </c>
      <c r="G4" s="12">
        <f>(D4+E4)*F4</f>
        <v>416.00068895433958</v>
      </c>
      <c r="H4" s="12">
        <f>G4-C4</f>
        <v>-2.6993110456604086</v>
      </c>
      <c r="I4" s="12">
        <f>ABS(H4)</f>
        <v>2.6993110456604086</v>
      </c>
      <c r="J4" s="12">
        <f>SUM($H$4:H4)/A4</f>
        <v>-2.6993110456604086</v>
      </c>
      <c r="K4" s="46">
        <f>SUM($I$4:I4)/A4</f>
        <v>2.6993110456604086</v>
      </c>
      <c r="L4" s="47">
        <f>I4/C4</f>
        <v>6.4468857073331949E-3</v>
      </c>
      <c r="M4" s="47">
        <f>AVERAGE($L$4:L4)</f>
        <v>6.4468857073331949E-3</v>
      </c>
      <c r="N4" s="57">
        <f>SUM($H$4:H4)/K4</f>
        <v>-1</v>
      </c>
    </row>
    <row r="5" spans="1:21">
      <c r="A5" s="56">
        <v>2</v>
      </c>
      <c r="B5" s="26">
        <v>32540</v>
      </c>
      <c r="C5" s="27">
        <v>406.2</v>
      </c>
      <c r="D5" s="41">
        <f t="shared" si="0"/>
        <v>4686.1000000000013</v>
      </c>
      <c r="E5" s="41">
        <f t="shared" si="1"/>
        <v>559.90000000000009</v>
      </c>
      <c r="F5" s="41">
        <v>7.8437451557897983E-2</v>
      </c>
      <c r="G5" s="12">
        <f t="shared" ref="G5:G52" si="2">(D5+E5)*F5</f>
        <v>411.48287087273297</v>
      </c>
      <c r="H5" s="12">
        <f t="shared" ref="H5:H42" si="3">G5-C5</f>
        <v>5.2828708727329854</v>
      </c>
      <c r="I5" s="12">
        <f t="shared" ref="I5:I42" si="4">ABS(H5)</f>
        <v>5.2828708727329854</v>
      </c>
      <c r="J5" s="12">
        <f>SUM($H$4:H5)/A5</f>
        <v>1.2917799135362884</v>
      </c>
      <c r="K5" s="46">
        <f>SUM($I$4:I5)/A5</f>
        <v>3.991090959196697</v>
      </c>
      <c r="L5" s="47">
        <f t="shared" ref="L5:L42" si="5">I5/C5</f>
        <v>1.3005590528638566E-2</v>
      </c>
      <c r="M5" s="47">
        <f>AVERAGE($L$4:L5)</f>
        <v>9.7262381179858796E-3</v>
      </c>
      <c r="N5" s="57">
        <f>SUM($H$4:H5)/K5</f>
        <v>0.64733173297372815</v>
      </c>
    </row>
    <row r="6" spans="1:21">
      <c r="A6" s="56">
        <v>3</v>
      </c>
      <c r="B6" s="26">
        <v>32568</v>
      </c>
      <c r="C6" s="27">
        <v>426.3</v>
      </c>
      <c r="D6" s="41">
        <f t="shared" si="0"/>
        <v>4686.1000000000013</v>
      </c>
      <c r="E6" s="41">
        <f t="shared" si="1"/>
        <v>559.90000000000009</v>
      </c>
      <c r="F6" s="41">
        <v>8.0923428466445027E-2</v>
      </c>
      <c r="G6" s="12">
        <f t="shared" si="2"/>
        <v>424.52430573497077</v>
      </c>
      <c r="H6" s="12">
        <f t="shared" si="3"/>
        <v>-1.7756942650292444</v>
      </c>
      <c r="I6" s="12">
        <f t="shared" si="4"/>
        <v>1.7756942650292444</v>
      </c>
      <c r="J6" s="12">
        <f>SUM($H$4:H6)/A6</f>
        <v>0.26928852068111081</v>
      </c>
      <c r="K6" s="46">
        <f>SUM($I$4:I6)/A6</f>
        <v>3.2526253944742129</v>
      </c>
      <c r="L6" s="47">
        <f t="shared" si="5"/>
        <v>4.1653630425269629E-3</v>
      </c>
      <c r="M6" s="47">
        <f>AVERAGE($L$4:L6)</f>
        <v>7.8726130928329068E-3</v>
      </c>
      <c r="N6" s="57">
        <f>SUM($H$4:H6)/K6</f>
        <v>0.24837337967532036</v>
      </c>
    </row>
    <row r="7" spans="1:21">
      <c r="A7" s="56">
        <v>4</v>
      </c>
      <c r="B7" s="26">
        <v>32599</v>
      </c>
      <c r="C7" s="27">
        <v>440.9</v>
      </c>
      <c r="D7" s="41">
        <f t="shared" si="0"/>
        <v>4686.1000000000013</v>
      </c>
      <c r="E7" s="41">
        <f t="shared" si="1"/>
        <v>559.90000000000009</v>
      </c>
      <c r="F7" s="41">
        <v>8.3105117208356991E-2</v>
      </c>
      <c r="G7" s="12">
        <f t="shared" si="2"/>
        <v>435.96944487504095</v>
      </c>
      <c r="H7" s="12">
        <f t="shared" si="3"/>
        <v>-4.930555124959028</v>
      </c>
      <c r="I7" s="12">
        <f t="shared" si="4"/>
        <v>4.930555124959028</v>
      </c>
      <c r="J7" s="12">
        <f>SUM($H$4:H7)/A7</f>
        <v>-1.0306723907289239</v>
      </c>
      <c r="K7" s="46">
        <f>SUM($I$4:I7)/A7</f>
        <v>3.6721078270954166</v>
      </c>
      <c r="L7" s="47">
        <f t="shared" si="5"/>
        <v>1.118293292120442E-2</v>
      </c>
      <c r="M7" s="47">
        <f>AVERAGE($L$4:L7)</f>
        <v>8.7001930499257859E-3</v>
      </c>
      <c r="N7" s="57">
        <f>SUM($H$4:H7)/K7</f>
        <v>-1.1227038412367871</v>
      </c>
    </row>
    <row r="8" spans="1:21">
      <c r="A8" s="56">
        <v>5</v>
      </c>
      <c r="B8" s="26">
        <v>32629</v>
      </c>
      <c r="C8" s="27">
        <v>429.1</v>
      </c>
      <c r="D8" s="41">
        <f t="shared" si="0"/>
        <v>4686.1000000000013</v>
      </c>
      <c r="E8" s="41">
        <f t="shared" si="1"/>
        <v>559.90000000000009</v>
      </c>
      <c r="F8" s="41">
        <v>8.1664054381462514E-2</v>
      </c>
      <c r="G8" s="12">
        <f t="shared" si="2"/>
        <v>428.4096292851525</v>
      </c>
      <c r="H8" s="12">
        <f t="shared" si="3"/>
        <v>-0.69037071484751777</v>
      </c>
      <c r="I8" s="12">
        <f t="shared" si="4"/>
        <v>0.69037071484751777</v>
      </c>
      <c r="J8" s="12">
        <f>SUM($H$4:H8)/A8</f>
        <v>-0.96261205555264273</v>
      </c>
      <c r="K8" s="46">
        <f>SUM($I$4:I8)/A8</f>
        <v>3.0757604046458367</v>
      </c>
      <c r="L8" s="47">
        <f t="shared" si="5"/>
        <v>1.6088807150955902E-3</v>
      </c>
      <c r="M8" s="47">
        <f>AVERAGE($L$4:L8)</f>
        <v>7.2819305829597463E-3</v>
      </c>
      <c r="N8" s="57">
        <f>SUM($H$4:H8)/K8</f>
        <v>-1.5648358924489831</v>
      </c>
    </row>
    <row r="9" spans="1:21">
      <c r="A9" s="56">
        <v>6</v>
      </c>
      <c r="B9" s="26">
        <v>32660</v>
      </c>
      <c r="C9" s="27">
        <v>440.3</v>
      </c>
      <c r="D9" s="41">
        <f t="shared" si="0"/>
        <v>4686.1000000000013</v>
      </c>
      <c r="E9" s="41">
        <f t="shared" si="1"/>
        <v>559.90000000000009</v>
      </c>
      <c r="F9" s="41">
        <v>8.4121324859194935E-2</v>
      </c>
      <c r="G9" s="12">
        <f t="shared" si="2"/>
        <v>441.3004702113368</v>
      </c>
      <c r="H9" s="12">
        <f t="shared" si="3"/>
        <v>1.0004702113367898</v>
      </c>
      <c r="I9" s="12">
        <f t="shared" si="4"/>
        <v>1.0004702113367898</v>
      </c>
      <c r="J9" s="12">
        <f>SUM($H$4:H9)/A9</f>
        <v>-0.63543167773773723</v>
      </c>
      <c r="K9" s="46">
        <f>SUM($I$4:I9)/A9</f>
        <v>2.7298787057609957</v>
      </c>
      <c r="L9" s="47">
        <f t="shared" si="5"/>
        <v>2.2722466757592319E-3</v>
      </c>
      <c r="M9" s="47">
        <f>AVERAGE($L$4:L9)</f>
        <v>6.4469832650929934E-3</v>
      </c>
      <c r="N9" s="57">
        <f>SUM($H$4:H9)/K9</f>
        <v>-1.396615189671442</v>
      </c>
    </row>
    <row r="10" spans="1:21">
      <c r="A10" s="56">
        <v>7</v>
      </c>
      <c r="B10" s="26">
        <v>32690</v>
      </c>
      <c r="C10" s="27">
        <v>422.8</v>
      </c>
      <c r="D10" s="41">
        <f t="shared" si="0"/>
        <v>4686.1000000000013</v>
      </c>
      <c r="E10" s="41">
        <f t="shared" si="1"/>
        <v>559.90000000000009</v>
      </c>
      <c r="F10" s="41">
        <v>8.1336801070175727E-2</v>
      </c>
      <c r="G10" s="12">
        <f t="shared" si="2"/>
        <v>426.69285841414199</v>
      </c>
      <c r="H10" s="12">
        <f t="shared" si="3"/>
        <v>3.8928584141419833</v>
      </c>
      <c r="I10" s="12">
        <f t="shared" si="4"/>
        <v>3.8928584141419833</v>
      </c>
      <c r="J10" s="12">
        <f>SUM($H$4:H10)/A10</f>
        <v>1.1466906816508526E-2</v>
      </c>
      <c r="K10" s="46">
        <f>SUM($I$4:I10)/A10</f>
        <v>2.896018664101137</v>
      </c>
      <c r="L10" s="47">
        <f t="shared" si="5"/>
        <v>9.2073283210548328E-3</v>
      </c>
      <c r="M10" s="47">
        <f>AVERAGE($L$4:L10)</f>
        <v>6.841318273087542E-3</v>
      </c>
      <c r="N10" s="57">
        <f>SUM($H$4:H10)/K10</f>
        <v>2.7716792267453595E-2</v>
      </c>
    </row>
    <row r="11" spans="1:21">
      <c r="A11" s="56">
        <v>8</v>
      </c>
      <c r="B11" s="26">
        <v>32721</v>
      </c>
      <c r="C11" s="27">
        <v>434.1</v>
      </c>
      <c r="D11" s="41">
        <f t="shared" si="0"/>
        <v>4686.1000000000013</v>
      </c>
      <c r="E11" s="41">
        <f t="shared" si="1"/>
        <v>559.90000000000009</v>
      </c>
      <c r="F11" s="41">
        <v>8.2645814315322905E-2</v>
      </c>
      <c r="G11" s="12">
        <f t="shared" si="2"/>
        <v>433.55994189818409</v>
      </c>
      <c r="H11" s="12">
        <f t="shared" si="3"/>
        <v>-0.54005810181593006</v>
      </c>
      <c r="I11" s="12">
        <f t="shared" si="4"/>
        <v>0.54005810181593006</v>
      </c>
      <c r="J11" s="12">
        <f>SUM($H$4:H11)/A11</f>
        <v>-5.7473719262546297E-2</v>
      </c>
      <c r="K11" s="46">
        <f>SUM($I$4:I11)/A11</f>
        <v>2.6015235938154859</v>
      </c>
      <c r="L11" s="47">
        <f t="shared" si="5"/>
        <v>1.2440868505319742E-3</v>
      </c>
      <c r="M11" s="47">
        <f>AVERAGE($L$4:L11)</f>
        <v>6.141664345268096E-3</v>
      </c>
      <c r="N11" s="57">
        <f>SUM($H$4:H11)/K11</f>
        <v>-0.17673864469013967</v>
      </c>
    </row>
    <row r="12" spans="1:21">
      <c r="A12" s="56">
        <v>9</v>
      </c>
      <c r="B12" s="26">
        <v>32752</v>
      </c>
      <c r="C12" s="27">
        <v>448.4</v>
      </c>
      <c r="D12" s="41">
        <f t="shared" si="0"/>
        <v>4686.1000000000013</v>
      </c>
      <c r="E12" s="41">
        <f t="shared" si="1"/>
        <v>559.90000000000009</v>
      </c>
      <c r="F12" s="41">
        <v>8.6773799066466858E-2</v>
      </c>
      <c r="G12" s="12">
        <f t="shared" si="2"/>
        <v>455.21534990268532</v>
      </c>
      <c r="H12" s="12">
        <f t="shared" si="3"/>
        <v>6.815349902685341</v>
      </c>
      <c r="I12" s="12">
        <f t="shared" si="4"/>
        <v>6.815349902685341</v>
      </c>
      <c r="J12" s="12">
        <f>SUM($H$4:H12)/A12</f>
        <v>0.70617334984277447</v>
      </c>
      <c r="K12" s="46">
        <f>SUM($I$4:I12)/A12</f>
        <v>3.0697265170232475</v>
      </c>
      <c r="L12" s="47">
        <f t="shared" si="5"/>
        <v>1.5199263832928951E-2</v>
      </c>
      <c r="M12" s="47">
        <f>AVERAGE($L$4:L12)</f>
        <v>7.1480642883415234E-3</v>
      </c>
      <c r="N12" s="57">
        <f>SUM($H$4:H12)/K12</f>
        <v>2.0703994682718632</v>
      </c>
    </row>
    <row r="13" spans="1:21">
      <c r="A13" s="56">
        <v>10</v>
      </c>
      <c r="B13" s="26">
        <v>32782</v>
      </c>
      <c r="C13" s="27">
        <v>452.7</v>
      </c>
      <c r="D13" s="41">
        <f t="shared" si="0"/>
        <v>4686.1000000000013</v>
      </c>
      <c r="E13" s="41">
        <f t="shared" si="1"/>
        <v>559.90000000000009</v>
      </c>
      <c r="F13" s="41">
        <v>8.4471543315133443E-2</v>
      </c>
      <c r="G13" s="12">
        <f t="shared" si="2"/>
        <v>443.13771623119021</v>
      </c>
      <c r="H13" s="12">
        <f t="shared" si="3"/>
        <v>-9.5622837688097775</v>
      </c>
      <c r="I13" s="12">
        <f t="shared" si="4"/>
        <v>9.5622837688097775</v>
      </c>
      <c r="J13" s="12">
        <f>SUM($H$4:H13)/A13</f>
        <v>-0.32067236202248067</v>
      </c>
      <c r="K13" s="46">
        <f>SUM($I$4:I13)/A13</f>
        <v>3.7189822422019008</v>
      </c>
      <c r="L13" s="47">
        <f t="shared" si="5"/>
        <v>2.1122782789506907E-2</v>
      </c>
      <c r="M13" s="47">
        <f>AVERAGE($L$4:L13)</f>
        <v>8.5455361384580621E-3</v>
      </c>
      <c r="N13" s="57">
        <f>SUM($H$4:H13)/K13</f>
        <v>-0.86225838452140591</v>
      </c>
    </row>
    <row r="14" spans="1:21" ht="15.75" thickBot="1">
      <c r="A14" s="56">
        <v>11</v>
      </c>
      <c r="B14" s="26">
        <v>32813</v>
      </c>
      <c r="C14" s="27">
        <v>462.1</v>
      </c>
      <c r="D14" s="41">
        <f t="shared" si="0"/>
        <v>4686.1000000000013</v>
      </c>
      <c r="E14" s="41">
        <f t="shared" si="1"/>
        <v>559.90000000000009</v>
      </c>
      <c r="F14" s="41">
        <v>8.8283757327316442E-2</v>
      </c>
      <c r="G14" s="12">
        <f t="shared" si="2"/>
        <v>463.13659093910223</v>
      </c>
      <c r="H14" s="12">
        <f t="shared" si="3"/>
        <v>1.0365909391022115</v>
      </c>
      <c r="I14" s="12">
        <f t="shared" si="4"/>
        <v>1.0365909391022115</v>
      </c>
      <c r="J14" s="12">
        <f>SUM($H$4:H14)/A14</f>
        <v>-0.19728478919296322</v>
      </c>
      <c r="K14" s="46">
        <f>SUM($I$4:I14)/A14</f>
        <v>3.475128487374656</v>
      </c>
      <c r="L14" s="47">
        <f t="shared" si="5"/>
        <v>2.2432177864146535E-3</v>
      </c>
      <c r="M14" s="47">
        <f>AVERAGE($L$4:L14)</f>
        <v>7.9725981064541155E-3</v>
      </c>
      <c r="N14" s="57">
        <f>SUM($H$4:H14)/K14</f>
        <v>-0.62447552342505142</v>
      </c>
    </row>
    <row r="15" spans="1:21" ht="15.75" thickBot="1">
      <c r="A15" s="56">
        <v>12</v>
      </c>
      <c r="B15" s="26">
        <v>32843</v>
      </c>
      <c r="C15" s="27">
        <v>472.3</v>
      </c>
      <c r="D15" s="41">
        <f t="shared" si="0"/>
        <v>4686.1000000000013</v>
      </c>
      <c r="E15" s="41">
        <f t="shared" si="1"/>
        <v>559.90000000000009</v>
      </c>
      <c r="F15" s="41">
        <v>8.8938263949890031E-2</v>
      </c>
      <c r="G15" s="12">
        <f t="shared" si="2"/>
        <v>466.57013268112325</v>
      </c>
      <c r="H15" s="12">
        <f t="shared" si="3"/>
        <v>-5.7298673188767566</v>
      </c>
      <c r="I15" s="12">
        <f t="shared" si="4"/>
        <v>5.7298673188767566</v>
      </c>
      <c r="J15" s="12">
        <f>SUM($H$4:H15)/A15</f>
        <v>-0.65833333333327937</v>
      </c>
      <c r="K15" s="46">
        <f>SUM($I$4:I15)/A15</f>
        <v>3.663023389999831</v>
      </c>
      <c r="L15" s="47">
        <f t="shared" si="5"/>
        <v>1.2131838490105349E-2</v>
      </c>
      <c r="M15" s="47">
        <f>AVERAGE($L$4:L15)</f>
        <v>8.3192014717583859E-3</v>
      </c>
      <c r="N15" s="57">
        <f>SUM($H$4:H15)/K15</f>
        <v>-2.1566883852193248</v>
      </c>
      <c r="P15" s="50" t="s">
        <v>73</v>
      </c>
      <c r="Q15" s="9"/>
      <c r="R15" s="9"/>
      <c r="S15" s="9"/>
      <c r="T15" s="9"/>
      <c r="U15" s="10"/>
    </row>
    <row r="16" spans="1:21" ht="15.75" thickBot="1">
      <c r="A16" s="56">
        <v>13</v>
      </c>
      <c r="B16" s="26">
        <v>32874</v>
      </c>
      <c r="C16" s="27">
        <v>454.1</v>
      </c>
      <c r="D16" s="41">
        <f>$D$15+$E$15</f>
        <v>5246.0000000000018</v>
      </c>
      <c r="E16" s="41">
        <f t="shared" si="1"/>
        <v>559.90000000000009</v>
      </c>
      <c r="F16" s="41">
        <v>7.9298644482336908E-2</v>
      </c>
      <c r="G16" s="12">
        <f t="shared" si="2"/>
        <v>460.4</v>
      </c>
      <c r="H16" s="12">
        <f t="shared" si="3"/>
        <v>6.2999999999999545</v>
      </c>
      <c r="I16" s="12">
        <f t="shared" si="4"/>
        <v>6.2999999999999545</v>
      </c>
      <c r="J16" s="12">
        <f>SUM($H$4:H16)/A16</f>
        <v>-0.12307692307687673</v>
      </c>
      <c r="K16" s="46">
        <f>SUM($I$4:I16)/A16</f>
        <v>3.8658677446152252</v>
      </c>
      <c r="L16" s="47">
        <f t="shared" si="5"/>
        <v>1.3873596124201616E-2</v>
      </c>
      <c r="M16" s="47">
        <f>AVERAGE($L$4:L16)</f>
        <v>8.746462598869402E-3</v>
      </c>
      <c r="N16" s="57">
        <f>SUM($H$4:H16)/K16</f>
        <v>-0.41387861812604443</v>
      </c>
      <c r="P16" s="68" t="s">
        <v>77</v>
      </c>
      <c r="Q16" s="68" t="s">
        <v>40</v>
      </c>
      <c r="R16" s="68" t="s">
        <v>42</v>
      </c>
      <c r="S16" s="72" t="s">
        <v>74</v>
      </c>
      <c r="T16" s="73"/>
      <c r="U16" s="83"/>
    </row>
    <row r="17" spans="1:21" ht="15.75" thickBot="1">
      <c r="A17" s="56">
        <v>14</v>
      </c>
      <c r="B17" s="26">
        <v>32905</v>
      </c>
      <c r="C17" s="27">
        <v>462.2</v>
      </c>
      <c r="D17" s="41">
        <f t="shared" ref="D17:D27" si="6">$D$15+$E$15</f>
        <v>5246.0000000000018</v>
      </c>
      <c r="E17" s="41">
        <f t="shared" si="1"/>
        <v>559.90000000000009</v>
      </c>
      <c r="F17" s="41">
        <v>7.8437451557897983E-2</v>
      </c>
      <c r="G17" s="12">
        <f t="shared" si="2"/>
        <v>455.40000000000003</v>
      </c>
      <c r="H17" s="12">
        <f t="shared" si="3"/>
        <v>-6.7999999999999545</v>
      </c>
      <c r="I17" s="12">
        <f t="shared" si="4"/>
        <v>6.7999999999999545</v>
      </c>
      <c r="J17" s="12">
        <f>SUM($H$4:H17)/A17</f>
        <v>-0.59999999999995368</v>
      </c>
      <c r="K17" s="46">
        <f>SUM($I$4:I17)/A17</f>
        <v>4.0754486199998485</v>
      </c>
      <c r="L17" s="47">
        <f t="shared" si="5"/>
        <v>1.4712245781047068E-2</v>
      </c>
      <c r="M17" s="47">
        <f>AVERAGE($L$4:L17)</f>
        <v>9.1725899690249506E-3</v>
      </c>
      <c r="N17" s="57">
        <f>SUM($H$4:H17)/K17</f>
        <v>-2.0611227826004748</v>
      </c>
      <c r="P17" s="69"/>
      <c r="Q17" s="69"/>
      <c r="R17" s="69"/>
      <c r="S17" s="74" t="s">
        <v>75</v>
      </c>
      <c r="T17" s="75" t="s">
        <v>76</v>
      </c>
      <c r="U17" s="83"/>
    </row>
    <row r="18" spans="1:21">
      <c r="A18" s="56">
        <v>15</v>
      </c>
      <c r="B18" s="26">
        <v>32933</v>
      </c>
      <c r="C18" s="27">
        <v>462</v>
      </c>
      <c r="D18" s="41">
        <f t="shared" si="6"/>
        <v>5246.0000000000018</v>
      </c>
      <c r="E18" s="41">
        <f t="shared" si="1"/>
        <v>559.90000000000009</v>
      </c>
      <c r="F18" s="41">
        <v>8.0923428466445027E-2</v>
      </c>
      <c r="G18" s="12">
        <f t="shared" si="2"/>
        <v>469.83333333333331</v>
      </c>
      <c r="H18" s="12">
        <f t="shared" si="3"/>
        <v>7.8333333333333144</v>
      </c>
      <c r="I18" s="12">
        <f t="shared" si="4"/>
        <v>7.8333333333333144</v>
      </c>
      <c r="J18" s="12">
        <f>SUM($H$4:H18)/A18</f>
        <v>-3.777777777773584E-2</v>
      </c>
      <c r="K18" s="46">
        <f>SUM($I$4:I18)/A18</f>
        <v>4.3259742675554129</v>
      </c>
      <c r="L18" s="47">
        <f t="shared" si="5"/>
        <v>1.6955266955266914E-2</v>
      </c>
      <c r="M18" s="47">
        <f>AVERAGE($L$4:L18)</f>
        <v>9.6914351014410812E-3</v>
      </c>
      <c r="N18" s="57">
        <f>SUM($H$4:H18)/K18</f>
        <v>-0.1309916868706337</v>
      </c>
      <c r="P18" s="115">
        <f>J42</f>
        <v>-0.1696341313868332</v>
      </c>
      <c r="Q18" s="133">
        <f>K42</f>
        <v>3.5032597697920971</v>
      </c>
      <c r="R18" s="117">
        <f>M42</f>
        <v>7.265480856105404E-3</v>
      </c>
      <c r="S18" s="8">
        <f>MIN(N4:N42)</f>
        <v>-2.1566883852193248</v>
      </c>
      <c r="T18" s="8">
        <f>MAX(N4:N42)</f>
        <v>2.1621716794327726</v>
      </c>
      <c r="U18" s="83"/>
    </row>
    <row r="19" spans="1:21">
      <c r="A19" s="56">
        <v>16</v>
      </c>
      <c r="B19" s="26">
        <v>32964</v>
      </c>
      <c r="C19" s="27">
        <v>482</v>
      </c>
      <c r="D19" s="41">
        <f t="shared" si="6"/>
        <v>5246.0000000000018</v>
      </c>
      <c r="E19" s="41">
        <f t="shared" si="1"/>
        <v>559.90000000000009</v>
      </c>
      <c r="F19" s="41">
        <v>8.3105117208356991E-2</v>
      </c>
      <c r="G19" s="12">
        <f t="shared" si="2"/>
        <v>482.5</v>
      </c>
      <c r="H19" s="12">
        <f t="shared" si="3"/>
        <v>0.5</v>
      </c>
      <c r="I19" s="12">
        <f t="shared" si="4"/>
        <v>0.5</v>
      </c>
      <c r="J19" s="12">
        <f>SUM($H$4:H19)/A19</f>
        <v>-4.16666666662735E-3</v>
      </c>
      <c r="K19" s="46">
        <f>SUM($I$4:I19)/A19</f>
        <v>4.0868508758331998</v>
      </c>
      <c r="L19" s="47">
        <f t="shared" si="5"/>
        <v>1.037344398340249E-3</v>
      </c>
      <c r="M19" s="47">
        <f>AVERAGE($L$4:L19)</f>
        <v>9.1505544324972793E-3</v>
      </c>
      <c r="N19" s="57">
        <f>SUM($H$4:H19)/K19</f>
        <v>-1.6312478407337544E-2</v>
      </c>
      <c r="P19" s="84"/>
      <c r="Q19" s="1"/>
      <c r="R19" s="1"/>
      <c r="S19" s="1"/>
      <c r="T19" s="1"/>
      <c r="U19" s="83"/>
    </row>
    <row r="20" spans="1:21">
      <c r="A20" s="56">
        <v>17</v>
      </c>
      <c r="B20" s="26">
        <v>32994</v>
      </c>
      <c r="C20" s="27">
        <v>471.5</v>
      </c>
      <c r="D20" s="41">
        <f t="shared" si="6"/>
        <v>5246.0000000000018</v>
      </c>
      <c r="E20" s="41">
        <f t="shared" si="1"/>
        <v>559.90000000000009</v>
      </c>
      <c r="F20" s="41">
        <v>8.1664054381462514E-2</v>
      </c>
      <c r="G20" s="12">
        <f t="shared" si="2"/>
        <v>474.13333333333333</v>
      </c>
      <c r="H20" s="12">
        <f t="shared" si="3"/>
        <v>2.6333333333333258</v>
      </c>
      <c r="I20" s="12">
        <f t="shared" si="4"/>
        <v>2.6333333333333258</v>
      </c>
      <c r="J20" s="12">
        <f>SUM($H$4:H20)/A20</f>
        <v>0.15098039215689929</v>
      </c>
      <c r="K20" s="46">
        <f>SUM($I$4:I20)/A20</f>
        <v>4.0013498439214423</v>
      </c>
      <c r="L20" s="47">
        <f t="shared" si="5"/>
        <v>5.5850123718628334E-3</v>
      </c>
      <c r="M20" s="47">
        <f>AVERAGE($L$4:L20)</f>
        <v>8.9408166642246656E-3</v>
      </c>
      <c r="N20" s="57">
        <f>SUM($H$4:H20)/K20</f>
        <v>0.64145020225271732</v>
      </c>
      <c r="P20" s="84" t="s">
        <v>86</v>
      </c>
      <c r="Q20" s="1" t="s">
        <v>87</v>
      </c>
      <c r="R20" s="1"/>
      <c r="S20" s="1"/>
      <c r="T20" s="1"/>
      <c r="U20" s="83"/>
    </row>
    <row r="21" spans="1:21">
      <c r="A21" s="56">
        <v>18</v>
      </c>
      <c r="B21" s="26">
        <v>33025</v>
      </c>
      <c r="C21" s="27">
        <v>489.3</v>
      </c>
      <c r="D21" s="41">
        <f t="shared" si="6"/>
        <v>5246.0000000000018</v>
      </c>
      <c r="E21" s="41">
        <f t="shared" si="1"/>
        <v>559.90000000000009</v>
      </c>
      <c r="F21" s="41">
        <v>8.4121324859194935E-2</v>
      </c>
      <c r="G21" s="12">
        <f t="shared" si="2"/>
        <v>488.4</v>
      </c>
      <c r="H21" s="12">
        <f t="shared" si="3"/>
        <v>-0.90000000000003411</v>
      </c>
      <c r="I21" s="12">
        <f t="shared" si="4"/>
        <v>0.90000000000003411</v>
      </c>
      <c r="J21" s="12">
        <f>SUM($H$4:H21)/A21</f>
        <v>9.2592592592625228E-2</v>
      </c>
      <c r="K21" s="46">
        <f>SUM($I$4:I21)/A21</f>
        <v>3.8290526303702532</v>
      </c>
      <c r="L21" s="47">
        <f t="shared" si="5"/>
        <v>1.8393623543838833E-3</v>
      </c>
      <c r="M21" s="47">
        <f>AVERAGE($L$4:L21)</f>
        <v>8.5462914247890678E-3</v>
      </c>
      <c r="N21" s="57">
        <f>SUM($H$4:H21)/K21</f>
        <v>0.43526867545461095</v>
      </c>
      <c r="P21" s="84" t="s">
        <v>40</v>
      </c>
      <c r="Q21" s="1" t="s">
        <v>88</v>
      </c>
      <c r="R21" s="1"/>
      <c r="S21" s="1"/>
      <c r="T21" s="1"/>
      <c r="U21" s="83"/>
    </row>
    <row r="22" spans="1:21">
      <c r="A22" s="56">
        <v>19</v>
      </c>
      <c r="B22" s="26">
        <v>33055</v>
      </c>
      <c r="C22" s="27">
        <v>474.8</v>
      </c>
      <c r="D22" s="41">
        <f t="shared" si="6"/>
        <v>5246.0000000000018</v>
      </c>
      <c r="E22" s="41">
        <f t="shared" si="1"/>
        <v>559.90000000000009</v>
      </c>
      <c r="F22" s="41">
        <v>8.1336801070175727E-2</v>
      </c>
      <c r="G22" s="12">
        <f t="shared" si="2"/>
        <v>472.23333333333335</v>
      </c>
      <c r="H22" s="12">
        <f t="shared" si="3"/>
        <v>-2.5666666666666629</v>
      </c>
      <c r="I22" s="12">
        <f t="shared" si="4"/>
        <v>2.5666666666666629</v>
      </c>
      <c r="J22" s="12">
        <f>SUM($H$4:H22)/A22</f>
        <v>-4.7368421052600466E-2</v>
      </c>
      <c r="K22" s="46">
        <f>SUM($I$4:I22)/A22</f>
        <v>3.7626112638595379</v>
      </c>
      <c r="L22" s="47">
        <f t="shared" si="5"/>
        <v>5.4057848918842941E-3</v>
      </c>
      <c r="M22" s="47">
        <f>AVERAGE($L$4:L22)</f>
        <v>8.3810016072677629E-3</v>
      </c>
      <c r="N22" s="57">
        <f>SUM($H$4:H22)/K22</f>
        <v>-0.2391955843655835</v>
      </c>
      <c r="P22" s="84" t="s">
        <v>43</v>
      </c>
      <c r="Q22" s="1" t="s">
        <v>81</v>
      </c>
      <c r="R22" s="1"/>
      <c r="S22" s="1"/>
      <c r="T22" s="1"/>
      <c r="U22" s="83"/>
    </row>
    <row r="23" spans="1:21">
      <c r="A23" s="56">
        <v>20</v>
      </c>
      <c r="B23" s="26">
        <v>33086</v>
      </c>
      <c r="C23" s="27">
        <v>475.8</v>
      </c>
      <c r="D23" s="41">
        <f t="shared" si="6"/>
        <v>5246.0000000000018</v>
      </c>
      <c r="E23" s="41">
        <f t="shared" si="1"/>
        <v>559.90000000000009</v>
      </c>
      <c r="F23" s="41">
        <v>8.2645814315322905E-2</v>
      </c>
      <c r="G23" s="12">
        <f t="shared" si="2"/>
        <v>479.83333333333337</v>
      </c>
      <c r="H23" s="12">
        <f t="shared" si="3"/>
        <v>4.0333333333333599</v>
      </c>
      <c r="I23" s="12">
        <f t="shared" si="4"/>
        <v>4.0333333333333599</v>
      </c>
      <c r="J23" s="12">
        <f>SUM($H$4:H23)/A23</f>
        <v>0.15666666666669754</v>
      </c>
      <c r="K23" s="46">
        <f>SUM($I$4:I23)/A23</f>
        <v>3.7761473673332291</v>
      </c>
      <c r="L23" s="47">
        <f t="shared" si="5"/>
        <v>8.4769510999019755E-3</v>
      </c>
      <c r="M23" s="47">
        <f>AVERAGE($L$4:L23)</f>
        <v>8.3857990818994744E-3</v>
      </c>
      <c r="N23" s="57">
        <f>SUM($H$4:H23)/K23</f>
        <v>0.82976987615468967</v>
      </c>
      <c r="P23" s="84"/>
      <c r="Q23" s="1"/>
      <c r="R23" s="1"/>
      <c r="S23" s="1"/>
      <c r="T23" s="1"/>
      <c r="U23" s="83"/>
    </row>
    <row r="24" spans="1:21" ht="18" thickBot="1">
      <c r="A24" s="56">
        <v>21</v>
      </c>
      <c r="B24" s="26">
        <v>33117</v>
      </c>
      <c r="C24" s="27">
        <v>507.5</v>
      </c>
      <c r="D24" s="41">
        <f t="shared" si="6"/>
        <v>5246.0000000000018</v>
      </c>
      <c r="E24" s="41">
        <f t="shared" si="1"/>
        <v>559.90000000000009</v>
      </c>
      <c r="F24" s="41">
        <v>8.6773799066466858E-2</v>
      </c>
      <c r="G24" s="12">
        <f t="shared" si="2"/>
        <v>503.80000000000007</v>
      </c>
      <c r="H24" s="12">
        <f t="shared" si="3"/>
        <v>-3.6999999999999318</v>
      </c>
      <c r="I24" s="12">
        <f t="shared" si="4"/>
        <v>3.6999999999999318</v>
      </c>
      <c r="J24" s="12">
        <f>SUM($H$4:H24)/A24</f>
        <v>-2.6984126984094321E-2</v>
      </c>
      <c r="K24" s="46">
        <f>SUM($I$4:I24)/A24</f>
        <v>3.7725213022221196</v>
      </c>
      <c r="L24" s="47">
        <f t="shared" si="5"/>
        <v>7.2906403940885354E-3</v>
      </c>
      <c r="M24" s="47">
        <f>AVERAGE($L$4:L24)</f>
        <v>8.33364866819419E-3</v>
      </c>
      <c r="N24" s="57">
        <f>SUM($H$4:H24)/K24</f>
        <v>-0.15020900381190647</v>
      </c>
      <c r="P24" s="70" t="s">
        <v>89</v>
      </c>
      <c r="Q24" s="66"/>
      <c r="R24" s="66"/>
      <c r="S24" s="66"/>
      <c r="T24" s="66"/>
      <c r="U24" s="71"/>
    </row>
    <row r="25" spans="1:21">
      <c r="A25" s="56">
        <v>22</v>
      </c>
      <c r="B25" s="26">
        <v>33147</v>
      </c>
      <c r="C25" s="27">
        <v>489</v>
      </c>
      <c r="D25" s="41">
        <f t="shared" si="6"/>
        <v>5246.0000000000018</v>
      </c>
      <c r="E25" s="41">
        <f t="shared" si="1"/>
        <v>559.90000000000009</v>
      </c>
      <c r="F25" s="41">
        <v>8.4471543315133443E-2</v>
      </c>
      <c r="G25" s="12">
        <f t="shared" si="2"/>
        <v>490.43333333333339</v>
      </c>
      <c r="H25" s="12">
        <f t="shared" si="3"/>
        <v>1.433333333333394</v>
      </c>
      <c r="I25" s="12">
        <f t="shared" si="4"/>
        <v>1.433333333333394</v>
      </c>
      <c r="J25" s="12">
        <f>SUM($H$4:H25)/A25</f>
        <v>3.9393939393973329E-2</v>
      </c>
      <c r="K25" s="46">
        <f>SUM($I$4:I25)/A25</f>
        <v>3.6661945763635413</v>
      </c>
      <c r="L25" s="47">
        <f t="shared" si="5"/>
        <v>2.9311520109067363E-3</v>
      </c>
      <c r="M25" s="47">
        <f>AVERAGE($L$4:L25)</f>
        <v>8.0880806383174884E-3</v>
      </c>
      <c r="N25" s="57">
        <f>SUM($H$4:H25)/K25</f>
        <v>0.236394072550031</v>
      </c>
    </row>
    <row r="26" spans="1:21">
      <c r="A26" s="56">
        <v>23</v>
      </c>
      <c r="B26" s="26">
        <v>33178</v>
      </c>
      <c r="C26" s="27">
        <v>511.6</v>
      </c>
      <c r="D26" s="41">
        <f t="shared" si="6"/>
        <v>5246.0000000000018</v>
      </c>
      <c r="E26" s="41">
        <f t="shared" si="1"/>
        <v>559.90000000000009</v>
      </c>
      <c r="F26" s="41">
        <v>8.8283757327316442E-2</v>
      </c>
      <c r="G26" s="12">
        <f t="shared" si="2"/>
        <v>512.56666666666661</v>
      </c>
      <c r="H26" s="12">
        <f t="shared" si="3"/>
        <v>0.9666666666665833</v>
      </c>
      <c r="I26" s="12">
        <f t="shared" si="4"/>
        <v>0.9666666666665833</v>
      </c>
      <c r="J26" s="12">
        <f>SUM($H$4:H26)/A26</f>
        <v>7.9710144927565063E-2</v>
      </c>
      <c r="K26" s="46">
        <f>SUM($I$4:I26)/A26</f>
        <v>3.5488237976810648</v>
      </c>
      <c r="L26" s="47">
        <f t="shared" si="5"/>
        <v>1.88949700286666E-3</v>
      </c>
      <c r="M26" s="47">
        <f>AVERAGE($L$4:L26)</f>
        <v>7.8185770019935392E-3</v>
      </c>
      <c r="N26" s="57">
        <f>SUM($H$4:H26)/K26</f>
        <v>0.51660308819276002</v>
      </c>
    </row>
    <row r="27" spans="1:21">
      <c r="A27" s="56">
        <v>24</v>
      </c>
      <c r="B27" s="26">
        <v>33208</v>
      </c>
      <c r="C27" s="27">
        <v>510.3</v>
      </c>
      <c r="D27" s="41">
        <f t="shared" si="6"/>
        <v>5246.0000000000018</v>
      </c>
      <c r="E27" s="41">
        <f t="shared" si="1"/>
        <v>559.90000000000009</v>
      </c>
      <c r="F27" s="41">
        <v>8.8938263949890031E-2</v>
      </c>
      <c r="G27" s="12">
        <f t="shared" si="2"/>
        <v>516.36666666666667</v>
      </c>
      <c r="H27" s="12">
        <f t="shared" si="3"/>
        <v>6.0666666666666629</v>
      </c>
      <c r="I27" s="12">
        <f t="shared" si="4"/>
        <v>6.0666666666666629</v>
      </c>
      <c r="J27" s="12">
        <f>SUM($H$4:H27)/A27</f>
        <v>0.32916666666669414</v>
      </c>
      <c r="K27" s="46">
        <f>SUM($I$4:I27)/A27</f>
        <v>3.6537339172221315</v>
      </c>
      <c r="L27" s="47">
        <f t="shared" si="5"/>
        <v>1.1888431641518054E-2</v>
      </c>
      <c r="M27" s="47">
        <f>AVERAGE($L$4:L27)</f>
        <v>7.9881542786403945E-3</v>
      </c>
      <c r="N27" s="57">
        <f>SUM($H$4:H27)/K27</f>
        <v>2.1621716794327726</v>
      </c>
    </row>
    <row r="28" spans="1:21">
      <c r="A28" s="56">
        <v>25</v>
      </c>
      <c r="B28" s="26">
        <v>33239</v>
      </c>
      <c r="C28" s="27">
        <v>508.4</v>
      </c>
      <c r="D28" s="41">
        <f>$D$27+$E$27</f>
        <v>5805.9000000000015</v>
      </c>
      <c r="E28" s="41">
        <f t="shared" si="1"/>
        <v>559.90000000000009</v>
      </c>
      <c r="F28" s="41">
        <v>7.9298644482336908E-2</v>
      </c>
      <c r="G28" s="12">
        <f t="shared" si="2"/>
        <v>504.79931104566037</v>
      </c>
      <c r="H28" s="12">
        <f t="shared" si="3"/>
        <v>-3.6006889543396028</v>
      </c>
      <c r="I28" s="12">
        <f t="shared" si="4"/>
        <v>3.6006889543396028</v>
      </c>
      <c r="J28" s="12">
        <f>SUM($H$4:H28)/A28</f>
        <v>0.17197244182644225</v>
      </c>
      <c r="K28" s="46">
        <f>SUM($I$4:I28)/A28</f>
        <v>3.6516121187068302</v>
      </c>
      <c r="L28" s="47">
        <f t="shared" si="5"/>
        <v>7.0823936946097623E-3</v>
      </c>
      <c r="M28" s="47">
        <f>AVERAGE($L$4:L28)</f>
        <v>7.95192385527917E-3</v>
      </c>
      <c r="N28" s="57">
        <f>SUM($H$4:H28)/K28</f>
        <v>1.1773734191635885</v>
      </c>
    </row>
    <row r="29" spans="1:21">
      <c r="A29" s="56">
        <v>26</v>
      </c>
      <c r="B29" s="26">
        <v>33270</v>
      </c>
      <c r="C29" s="27">
        <v>497.8</v>
      </c>
      <c r="D29" s="41">
        <f t="shared" ref="D29:D39" si="7">$D$27+$E$27</f>
        <v>5805.9000000000015</v>
      </c>
      <c r="E29" s="41">
        <f t="shared" si="1"/>
        <v>559.90000000000009</v>
      </c>
      <c r="F29" s="41">
        <v>7.8437451557897983E-2</v>
      </c>
      <c r="G29" s="12">
        <f t="shared" si="2"/>
        <v>499.31712912726709</v>
      </c>
      <c r="H29" s="12">
        <f t="shared" si="3"/>
        <v>1.5171291272670828</v>
      </c>
      <c r="I29" s="12">
        <f t="shared" si="4"/>
        <v>1.5171291272670828</v>
      </c>
      <c r="J29" s="12">
        <f>SUM($H$4:H29)/A29</f>
        <v>0.22370923742031307</v>
      </c>
      <c r="K29" s="46">
        <f>SUM($I$4:I29)/A29</f>
        <v>3.5695166190360705</v>
      </c>
      <c r="L29" s="47">
        <f t="shared" si="5"/>
        <v>3.0476679937064739E-3</v>
      </c>
      <c r="M29" s="47">
        <f>AVERAGE($L$4:L29)</f>
        <v>7.7632986298340661E-3</v>
      </c>
      <c r="N29" s="57">
        <f>SUM($H$4:H29)/K29</f>
        <v>1.6294755827467864</v>
      </c>
    </row>
    <row r="30" spans="1:21">
      <c r="A30" s="56">
        <v>27</v>
      </c>
      <c r="B30" s="26">
        <v>33298</v>
      </c>
      <c r="C30" s="27">
        <v>521.20000000000005</v>
      </c>
      <c r="D30" s="41">
        <f t="shared" si="7"/>
        <v>5805.9000000000015</v>
      </c>
      <c r="E30" s="41">
        <f t="shared" si="1"/>
        <v>559.90000000000009</v>
      </c>
      <c r="F30" s="41">
        <v>8.0923428466445027E-2</v>
      </c>
      <c r="G30" s="12">
        <f t="shared" si="2"/>
        <v>515.14236093169586</v>
      </c>
      <c r="H30" s="12">
        <f t="shared" si="3"/>
        <v>-6.0576390683041836</v>
      </c>
      <c r="I30" s="12">
        <f t="shared" si="4"/>
        <v>6.0576390683041836</v>
      </c>
      <c r="J30" s="12">
        <f>SUM($H$4:H30)/A30</f>
        <v>-8.933292421334971E-3</v>
      </c>
      <c r="K30" s="46">
        <f>SUM($I$4:I30)/A30</f>
        <v>3.6616693023422973</v>
      </c>
      <c r="L30" s="47">
        <f t="shared" si="5"/>
        <v>1.1622484781857604E-2</v>
      </c>
      <c r="M30" s="47">
        <f>AVERAGE($L$4:L30)</f>
        <v>7.9062314502793812E-3</v>
      </c>
      <c r="N30" s="57">
        <f>SUM($H$4:H30)/K30</f>
        <v>-6.5871294062998548E-2</v>
      </c>
    </row>
    <row r="31" spans="1:21">
      <c r="A31" s="56">
        <v>28</v>
      </c>
      <c r="B31" s="26">
        <v>33329</v>
      </c>
      <c r="C31" s="27">
        <v>524.6</v>
      </c>
      <c r="D31" s="41">
        <f t="shared" si="7"/>
        <v>5805.9000000000015</v>
      </c>
      <c r="E31" s="41">
        <f t="shared" si="1"/>
        <v>559.90000000000009</v>
      </c>
      <c r="F31" s="41">
        <v>8.3105117208356991E-2</v>
      </c>
      <c r="G31" s="12">
        <f t="shared" si="2"/>
        <v>529.03055512495905</v>
      </c>
      <c r="H31" s="12">
        <f t="shared" si="3"/>
        <v>4.430555124959028</v>
      </c>
      <c r="I31" s="12">
        <f t="shared" si="4"/>
        <v>4.430555124959028</v>
      </c>
      <c r="J31" s="12">
        <f>SUM($H$4:H31)/A31</f>
        <v>0.14961986534224941</v>
      </c>
      <c r="K31" s="46">
        <f>SUM($I$4:I31)/A31</f>
        <v>3.6891295102928945</v>
      </c>
      <c r="L31" s="47">
        <f t="shared" si="5"/>
        <v>8.4455873521902935E-3</v>
      </c>
      <c r="M31" s="47">
        <f>AVERAGE($L$4:L31)</f>
        <v>7.9254941610619137E-3</v>
      </c>
      <c r="N31" s="57">
        <f>SUM($H$4:H31)/K31</f>
        <v>1.1355947840525593</v>
      </c>
    </row>
    <row r="32" spans="1:21">
      <c r="A32" s="56">
        <v>29</v>
      </c>
      <c r="B32" s="26">
        <v>33359</v>
      </c>
      <c r="C32" s="27">
        <v>521.79999999999995</v>
      </c>
      <c r="D32" s="41">
        <f t="shared" si="7"/>
        <v>5805.9000000000015</v>
      </c>
      <c r="E32" s="41">
        <f t="shared" si="1"/>
        <v>559.90000000000009</v>
      </c>
      <c r="F32" s="41">
        <v>8.1664054381462514E-2</v>
      </c>
      <c r="G32" s="12">
        <f t="shared" si="2"/>
        <v>519.85703738151415</v>
      </c>
      <c r="H32" s="12">
        <f t="shared" si="3"/>
        <v>-1.942962618485808</v>
      </c>
      <c r="I32" s="12">
        <f t="shared" si="4"/>
        <v>1.942962618485808</v>
      </c>
      <c r="J32" s="12">
        <f>SUM($H$4:H32)/A32</f>
        <v>7.7461848658523305E-2</v>
      </c>
      <c r="K32" s="46">
        <f>SUM($I$4:I32)/A32</f>
        <v>3.6289168588512708</v>
      </c>
      <c r="L32" s="47">
        <f t="shared" si="5"/>
        <v>3.7235772680831894E-3</v>
      </c>
      <c r="M32" s="47">
        <f>AVERAGE($L$4:L32)</f>
        <v>7.7806004750971304E-3</v>
      </c>
      <c r="N32" s="57">
        <f>SUM($H$4:H32)/K32</f>
        <v>0.61902592384226429</v>
      </c>
    </row>
    <row r="33" spans="1:14">
      <c r="A33" s="56">
        <v>30</v>
      </c>
      <c r="B33" s="26">
        <v>33390</v>
      </c>
      <c r="C33" s="27">
        <v>535.6</v>
      </c>
      <c r="D33" s="41">
        <f t="shared" si="7"/>
        <v>5805.9000000000015</v>
      </c>
      <c r="E33" s="41">
        <f t="shared" si="1"/>
        <v>559.90000000000009</v>
      </c>
      <c r="F33" s="41">
        <v>8.4121324859194935E-2</v>
      </c>
      <c r="G33" s="12">
        <f t="shared" si="2"/>
        <v>535.49952978866315</v>
      </c>
      <c r="H33" s="12">
        <f t="shared" si="3"/>
        <v>-0.1004702113368694</v>
      </c>
      <c r="I33" s="12">
        <f t="shared" si="4"/>
        <v>0.1004702113368694</v>
      </c>
      <c r="J33" s="12">
        <f>SUM($H$4:H33)/A33</f>
        <v>7.1530779992010213E-2</v>
      </c>
      <c r="K33" s="46">
        <f>SUM($I$4:I33)/A33</f>
        <v>3.5113019706007909</v>
      </c>
      <c r="L33" s="47">
        <f t="shared" si="5"/>
        <v>1.8758441250349027E-4</v>
      </c>
      <c r="M33" s="47">
        <f>AVERAGE($L$4:L33)</f>
        <v>7.5274999396773429E-3</v>
      </c>
      <c r="N33" s="57">
        <f>SUM($H$4:H33)/K33</f>
        <v>0.6111474939289071</v>
      </c>
    </row>
    <row r="34" spans="1:14">
      <c r="A34" s="56">
        <v>31</v>
      </c>
      <c r="B34" s="26">
        <v>33420</v>
      </c>
      <c r="C34" s="27">
        <v>519.1</v>
      </c>
      <c r="D34" s="41">
        <f t="shared" si="7"/>
        <v>5805.9000000000015</v>
      </c>
      <c r="E34" s="41">
        <f t="shared" si="1"/>
        <v>559.90000000000009</v>
      </c>
      <c r="F34" s="41">
        <v>8.1336801070175727E-2</v>
      </c>
      <c r="G34" s="12">
        <f t="shared" si="2"/>
        <v>517.77380825252476</v>
      </c>
      <c r="H34" s="12">
        <f t="shared" si="3"/>
        <v>-1.3261917474752636</v>
      </c>
      <c r="I34" s="12">
        <f t="shared" si="4"/>
        <v>1.3261917474752636</v>
      </c>
      <c r="J34" s="12">
        <f>SUM($H$4:H34)/A34</f>
        <v>2.6442956525323962E-2</v>
      </c>
      <c r="K34" s="46">
        <f>SUM($I$4:I34)/A34</f>
        <v>3.4408145440483544</v>
      </c>
      <c r="L34" s="47">
        <f t="shared" si="5"/>
        <v>2.5547904979296159E-3</v>
      </c>
      <c r="M34" s="47">
        <f>AVERAGE($L$4:L34)</f>
        <v>7.3670899576854807E-3</v>
      </c>
      <c r="N34" s="57">
        <f>SUM($H$4:H34)/K34</f>
        <v>0.23823767360637005</v>
      </c>
    </row>
    <row r="35" spans="1:14">
      <c r="A35" s="56">
        <v>32</v>
      </c>
      <c r="B35" s="26">
        <v>33451</v>
      </c>
      <c r="C35" s="27">
        <v>529.6</v>
      </c>
      <c r="D35" s="41">
        <f t="shared" si="7"/>
        <v>5805.9000000000015</v>
      </c>
      <c r="E35" s="41">
        <f t="shared" si="1"/>
        <v>559.90000000000009</v>
      </c>
      <c r="F35" s="41">
        <v>8.2645814315322905E-2</v>
      </c>
      <c r="G35" s="12">
        <f t="shared" si="2"/>
        <v>526.10672476848265</v>
      </c>
      <c r="H35" s="12">
        <f t="shared" si="3"/>
        <v>-3.493275231517373</v>
      </c>
      <c r="I35" s="12">
        <f t="shared" si="4"/>
        <v>3.493275231517373</v>
      </c>
      <c r="J35" s="12">
        <f>SUM($H$4:H35)/A35</f>
        <v>-8.3548236851010316E-2</v>
      </c>
      <c r="K35" s="46">
        <f>SUM($I$4:I35)/A35</f>
        <v>3.4424539405317613</v>
      </c>
      <c r="L35" s="47">
        <f t="shared" si="5"/>
        <v>6.5960635036204172E-3</v>
      </c>
      <c r="M35" s="47">
        <f>AVERAGE($L$4:L35)</f>
        <v>7.3429953809959472E-3</v>
      </c>
      <c r="N35" s="57">
        <f>SUM($H$4:H35)/K35</f>
        <v>-0.77663888186092722</v>
      </c>
    </row>
    <row r="36" spans="1:14">
      <c r="A36" s="56">
        <v>33</v>
      </c>
      <c r="B36" s="26">
        <v>33482</v>
      </c>
      <c r="C36" s="27">
        <v>555.5</v>
      </c>
      <c r="D36" s="41">
        <f t="shared" si="7"/>
        <v>5805.9000000000015</v>
      </c>
      <c r="E36" s="41">
        <f t="shared" si="1"/>
        <v>559.90000000000009</v>
      </c>
      <c r="F36" s="41">
        <v>8.6773799066466858E-2</v>
      </c>
      <c r="G36" s="12">
        <f t="shared" si="2"/>
        <v>552.38465009731487</v>
      </c>
      <c r="H36" s="12">
        <f t="shared" si="3"/>
        <v>-3.115349902685125</v>
      </c>
      <c r="I36" s="12">
        <f t="shared" si="4"/>
        <v>3.115349902685125</v>
      </c>
      <c r="J36" s="12">
        <f>SUM($H$4:H36)/A36</f>
        <v>-0.17542101460355924</v>
      </c>
      <c r="K36" s="46">
        <f>SUM($I$4:I36)/A36</f>
        <v>3.432541696960651</v>
      </c>
      <c r="L36" s="47">
        <f t="shared" si="5"/>
        <v>5.6081906438976148E-3</v>
      </c>
      <c r="M36" s="47">
        <f>AVERAGE($L$4:L36)</f>
        <v>7.2904255404778158E-3</v>
      </c>
      <c r="N36" s="57">
        <f>SUM($H$4:H36)/K36</f>
        <v>-1.686474336799241</v>
      </c>
    </row>
    <row r="37" spans="1:14">
      <c r="A37" s="56">
        <v>34</v>
      </c>
      <c r="B37" s="26">
        <v>33512</v>
      </c>
      <c r="C37" s="27">
        <v>529.6</v>
      </c>
      <c r="D37" s="41">
        <f t="shared" si="7"/>
        <v>5805.9000000000015</v>
      </c>
      <c r="E37" s="41">
        <f t="shared" si="1"/>
        <v>559.90000000000009</v>
      </c>
      <c r="F37" s="41">
        <v>8.4471543315133443E-2</v>
      </c>
      <c r="G37" s="12">
        <f t="shared" si="2"/>
        <v>537.72895043547658</v>
      </c>
      <c r="H37" s="12">
        <f t="shared" si="3"/>
        <v>8.128950435476554</v>
      </c>
      <c r="I37" s="12">
        <f t="shared" si="4"/>
        <v>8.128950435476554</v>
      </c>
      <c r="J37" s="12">
        <f>SUM($H$4:H37)/A37</f>
        <v>6.8825204516444083E-2</v>
      </c>
      <c r="K37" s="46">
        <f>SUM($I$4:I37)/A37</f>
        <v>3.5706713657405307</v>
      </c>
      <c r="L37" s="47">
        <f t="shared" si="5"/>
        <v>1.5349226653090169E-2</v>
      </c>
      <c r="M37" s="47">
        <f>AVERAGE($L$4:L37)</f>
        <v>7.5274491026134727E-3</v>
      </c>
      <c r="N37" s="57">
        <f>SUM($H$4:H37)/K37</f>
        <v>0.65535489376345579</v>
      </c>
    </row>
    <row r="38" spans="1:14">
      <c r="A38" s="56">
        <v>35</v>
      </c>
      <c r="B38" s="26">
        <v>33543</v>
      </c>
      <c r="C38" s="27">
        <v>564</v>
      </c>
      <c r="D38" s="41">
        <f t="shared" si="7"/>
        <v>5805.9000000000015</v>
      </c>
      <c r="E38" s="41">
        <f t="shared" si="1"/>
        <v>559.90000000000009</v>
      </c>
      <c r="F38" s="41">
        <v>8.8283757327316442E-2</v>
      </c>
      <c r="G38" s="12">
        <f t="shared" si="2"/>
        <v>561.99674239423109</v>
      </c>
      <c r="H38" s="12">
        <f t="shared" si="3"/>
        <v>-2.0032576057689084</v>
      </c>
      <c r="I38" s="12">
        <f t="shared" si="4"/>
        <v>2.0032576057689084</v>
      </c>
      <c r="J38" s="12">
        <f>SUM($H$4:H38)/A38</f>
        <v>9.6228385082911573E-3</v>
      </c>
      <c r="K38" s="46">
        <f>SUM($I$4:I38)/A38</f>
        <v>3.525888115455627</v>
      </c>
      <c r="L38" s="47">
        <f t="shared" si="5"/>
        <v>3.5518751875335255E-3</v>
      </c>
      <c r="M38" s="47">
        <f>AVERAGE($L$4:L38)</f>
        <v>7.4138612764683316E-3</v>
      </c>
      <c r="N38" s="57">
        <f>SUM($H$4:H38)/K38</f>
        <v>9.5521847761941295E-2</v>
      </c>
    </row>
    <row r="39" spans="1:14">
      <c r="A39" s="56">
        <v>36</v>
      </c>
      <c r="B39" s="26">
        <v>33573</v>
      </c>
      <c r="C39" s="27">
        <v>566.5</v>
      </c>
      <c r="D39" s="41">
        <f t="shared" si="7"/>
        <v>5805.9000000000015</v>
      </c>
      <c r="E39" s="41">
        <f t="shared" si="1"/>
        <v>559.90000000000009</v>
      </c>
      <c r="F39" s="41">
        <v>8.8938263949890031E-2</v>
      </c>
      <c r="G39" s="12">
        <f t="shared" si="2"/>
        <v>566.16320065221009</v>
      </c>
      <c r="H39" s="12">
        <f t="shared" si="3"/>
        <v>-0.33679934778990628</v>
      </c>
      <c r="I39" s="12">
        <f t="shared" si="4"/>
        <v>0.33679934778990628</v>
      </c>
      <c r="J39" s="12">
        <f>SUM($H$4:H39)/A39</f>
        <v>7.8949192862233357E-15</v>
      </c>
      <c r="K39" s="46">
        <f>SUM($I$4:I39)/A39</f>
        <v>3.4373023163538017</v>
      </c>
      <c r="L39" s="47">
        <f t="shared" si="5"/>
        <v>5.9452665099718677E-4</v>
      </c>
      <c r="M39" s="47">
        <f>AVERAGE($L$4:L39)</f>
        <v>7.2244353146496887E-3</v>
      </c>
      <c r="N39" s="57">
        <f>SUM($H$4:H39)/K39</f>
        <v>8.2686091634072489E-14</v>
      </c>
    </row>
    <row r="40" spans="1:14">
      <c r="A40" s="58">
        <v>37</v>
      </c>
      <c r="B40" s="43">
        <v>33604</v>
      </c>
      <c r="C40" s="44">
        <v>556.79999999999995</v>
      </c>
      <c r="D40" s="41">
        <f>$D$39+$E$39</f>
        <v>6365.8000000000011</v>
      </c>
      <c r="E40" s="41">
        <f t="shared" si="1"/>
        <v>559.90000000000009</v>
      </c>
      <c r="F40" s="41">
        <v>7.9298644482336908E-2</v>
      </c>
      <c r="G40" s="12">
        <f t="shared" si="2"/>
        <v>549.19862209132077</v>
      </c>
      <c r="H40" s="12">
        <f t="shared" si="3"/>
        <v>-7.6013779086791828</v>
      </c>
      <c r="I40" s="12">
        <f t="shared" si="4"/>
        <v>7.6013779086791828</v>
      </c>
      <c r="J40" s="12">
        <f>SUM($H$4:H40)/A40</f>
        <v>-0.20544264618051078</v>
      </c>
      <c r="K40" s="46">
        <f>SUM($I$4:I40)/A40</f>
        <v>3.5498448999301631</v>
      </c>
      <c r="L40" s="47">
        <f t="shared" si="5"/>
        <v>1.3651899979668074E-2</v>
      </c>
      <c r="M40" s="47">
        <f>AVERAGE($L$4:L40)</f>
        <v>7.3981505758664023E-3</v>
      </c>
      <c r="N40" s="57">
        <f>SUM($H$4:H40)/K40</f>
        <v>-2.1413267686226072</v>
      </c>
    </row>
    <row r="41" spans="1:14">
      <c r="A41" s="58">
        <v>38</v>
      </c>
      <c r="B41" s="43">
        <v>33635</v>
      </c>
      <c r="C41" s="44">
        <v>540.1</v>
      </c>
      <c r="D41" s="41">
        <f t="shared" ref="D41:D52" si="8">$D$39+$E$39</f>
        <v>6365.8000000000011</v>
      </c>
      <c r="E41" s="41">
        <f t="shared" si="1"/>
        <v>559.90000000000009</v>
      </c>
      <c r="F41" s="41">
        <v>7.8437451557897983E-2</v>
      </c>
      <c r="G41" s="12">
        <f t="shared" si="2"/>
        <v>543.2342582545341</v>
      </c>
      <c r="H41" s="12">
        <f t="shared" si="3"/>
        <v>3.1342582545340747</v>
      </c>
      <c r="I41" s="12">
        <f t="shared" si="4"/>
        <v>3.1342582545340747</v>
      </c>
      <c r="J41" s="12">
        <f>SUM($H$4:H41)/A41</f>
        <v>-0.1175557803722322</v>
      </c>
      <c r="K41" s="46">
        <f>SUM($I$4:I41)/A41</f>
        <v>3.538908409261845</v>
      </c>
      <c r="L41" s="47">
        <f t="shared" si="5"/>
        <v>5.8031073033402601E-3</v>
      </c>
      <c r="M41" s="47">
        <f>AVERAGE($L$4:L41)</f>
        <v>7.3561757529051882E-3</v>
      </c>
      <c r="N41" s="57">
        <f>SUM($H$4:H41)/K41</f>
        <v>-1.2622874450363601</v>
      </c>
    </row>
    <row r="42" spans="1:14" ht="15.75" thickBot="1">
      <c r="A42" s="59">
        <v>39</v>
      </c>
      <c r="B42" s="60">
        <v>33664</v>
      </c>
      <c r="C42" s="61">
        <v>562.6</v>
      </c>
      <c r="D42" s="132">
        <f t="shared" si="8"/>
        <v>6365.8000000000011</v>
      </c>
      <c r="E42" s="132">
        <f t="shared" si="1"/>
        <v>559.90000000000009</v>
      </c>
      <c r="F42" s="132">
        <v>8.0923428466445027E-2</v>
      </c>
      <c r="G42" s="15">
        <f t="shared" si="2"/>
        <v>560.45138853005835</v>
      </c>
      <c r="H42" s="15">
        <f t="shared" si="3"/>
        <v>-2.1486114699416703</v>
      </c>
      <c r="I42" s="15">
        <f t="shared" si="4"/>
        <v>2.1486114699416703</v>
      </c>
      <c r="J42" s="15">
        <f>SUM($H$4:H42)/A42</f>
        <v>-0.1696341313868332</v>
      </c>
      <c r="K42" s="62">
        <f>SUM($I$4:I42)/A42</f>
        <v>3.5032597697920971</v>
      </c>
      <c r="L42" s="63">
        <f t="shared" si="5"/>
        <v>3.8190747777135979E-3</v>
      </c>
      <c r="M42" s="63">
        <f>AVERAGE($L$4:L42)</f>
        <v>7.265480856105404E-3</v>
      </c>
      <c r="N42" s="64">
        <f>SUM($H$4:H42)/K42</f>
        <v>-1.888450060464431</v>
      </c>
    </row>
    <row r="43" spans="1:14">
      <c r="A43" s="124" t="s">
        <v>46</v>
      </c>
      <c r="B43" s="125"/>
      <c r="C43" s="125"/>
      <c r="D43" s="125"/>
      <c r="E43" s="125"/>
      <c r="F43" s="125"/>
      <c r="G43" s="126"/>
    </row>
    <row r="44" spans="1:14">
      <c r="A44" s="127">
        <v>40</v>
      </c>
      <c r="B44" s="122">
        <v>33695</v>
      </c>
      <c r="C44" s="1"/>
      <c r="D44" s="121">
        <f t="shared" si="8"/>
        <v>6365.8000000000011</v>
      </c>
      <c r="E44" s="121">
        <f t="shared" si="1"/>
        <v>559.90000000000009</v>
      </c>
      <c r="F44" s="121">
        <v>8.3105117208356991E-2</v>
      </c>
      <c r="G44" s="128">
        <f t="shared" si="2"/>
        <v>575.5611102499181</v>
      </c>
    </row>
    <row r="45" spans="1:14">
      <c r="A45" s="129">
        <v>41</v>
      </c>
      <c r="B45" s="120">
        <v>33725</v>
      </c>
      <c r="C45" s="1"/>
      <c r="D45" s="41">
        <f t="shared" si="8"/>
        <v>6365.8000000000011</v>
      </c>
      <c r="E45" s="41">
        <f t="shared" si="1"/>
        <v>559.90000000000009</v>
      </c>
      <c r="F45" s="41">
        <v>8.1664054381462514E-2</v>
      </c>
      <c r="G45" s="14">
        <f t="shared" si="2"/>
        <v>565.58074142969497</v>
      </c>
    </row>
    <row r="46" spans="1:14">
      <c r="A46" s="129">
        <v>42</v>
      </c>
      <c r="B46" s="120">
        <v>33756</v>
      </c>
      <c r="C46" s="1"/>
      <c r="D46" s="41">
        <f t="shared" si="8"/>
        <v>6365.8000000000011</v>
      </c>
      <c r="E46" s="41">
        <f t="shared" si="1"/>
        <v>559.90000000000009</v>
      </c>
      <c r="F46" s="41">
        <v>8.4121324859194935E-2</v>
      </c>
      <c r="G46" s="14">
        <f t="shared" si="2"/>
        <v>582.59905957732644</v>
      </c>
    </row>
    <row r="47" spans="1:14">
      <c r="A47" s="129">
        <v>43</v>
      </c>
      <c r="B47" s="120">
        <v>33786</v>
      </c>
      <c r="C47" s="1"/>
      <c r="D47" s="41">
        <f t="shared" si="8"/>
        <v>6365.8000000000011</v>
      </c>
      <c r="E47" s="41">
        <f t="shared" si="1"/>
        <v>559.90000000000009</v>
      </c>
      <c r="F47" s="41">
        <v>8.1336801070175727E-2</v>
      </c>
      <c r="G47" s="14">
        <f t="shared" si="2"/>
        <v>563.31428317171606</v>
      </c>
    </row>
    <row r="48" spans="1:14">
      <c r="A48" s="129">
        <v>44</v>
      </c>
      <c r="B48" s="120">
        <v>33817</v>
      </c>
      <c r="C48" s="1"/>
      <c r="D48" s="41">
        <f t="shared" si="8"/>
        <v>6365.8000000000011</v>
      </c>
      <c r="E48" s="41">
        <f t="shared" si="1"/>
        <v>559.90000000000009</v>
      </c>
      <c r="F48" s="41">
        <v>8.2645814315322905E-2</v>
      </c>
      <c r="G48" s="14">
        <f t="shared" si="2"/>
        <v>572.38011620363193</v>
      </c>
    </row>
    <row r="49" spans="1:7">
      <c r="A49" s="129">
        <v>45</v>
      </c>
      <c r="B49" s="120">
        <v>33848</v>
      </c>
      <c r="C49" s="1"/>
      <c r="D49" s="41">
        <f t="shared" si="8"/>
        <v>6365.8000000000011</v>
      </c>
      <c r="E49" s="41">
        <f t="shared" si="1"/>
        <v>559.90000000000009</v>
      </c>
      <c r="F49" s="41">
        <v>8.6773799066466858E-2</v>
      </c>
      <c r="G49" s="14">
        <f t="shared" si="2"/>
        <v>600.96930019462957</v>
      </c>
    </row>
    <row r="50" spans="1:7">
      <c r="A50" s="129">
        <v>46</v>
      </c>
      <c r="B50" s="120">
        <v>33878</v>
      </c>
      <c r="C50" s="1"/>
      <c r="D50" s="41">
        <f t="shared" si="8"/>
        <v>6365.8000000000011</v>
      </c>
      <c r="E50" s="41">
        <f t="shared" si="1"/>
        <v>559.90000000000009</v>
      </c>
      <c r="F50" s="41">
        <v>8.4471543315133443E-2</v>
      </c>
      <c r="G50" s="14">
        <f t="shared" si="2"/>
        <v>585.02456753761976</v>
      </c>
    </row>
    <row r="51" spans="1:7">
      <c r="A51" s="129">
        <v>47</v>
      </c>
      <c r="B51" s="120">
        <v>33909</v>
      </c>
      <c r="C51" s="1"/>
      <c r="D51" s="41">
        <f t="shared" si="8"/>
        <v>6365.8000000000011</v>
      </c>
      <c r="E51" s="41">
        <f t="shared" si="1"/>
        <v>559.90000000000009</v>
      </c>
      <c r="F51" s="41">
        <v>8.8283757327316442E-2</v>
      </c>
      <c r="G51" s="14">
        <f t="shared" si="2"/>
        <v>611.42681812179558</v>
      </c>
    </row>
    <row r="52" spans="1:7" ht="15.75" thickBot="1">
      <c r="A52" s="130">
        <v>48</v>
      </c>
      <c r="B52" s="131">
        <v>33939</v>
      </c>
      <c r="C52" s="66"/>
      <c r="D52" s="132">
        <f t="shared" si="8"/>
        <v>6365.8000000000011</v>
      </c>
      <c r="E52" s="132">
        <f t="shared" si="1"/>
        <v>559.90000000000009</v>
      </c>
      <c r="F52" s="132">
        <v>8.8938263949890031E-2</v>
      </c>
      <c r="G52" s="16">
        <f t="shared" si="2"/>
        <v>615.9597346377534</v>
      </c>
    </row>
  </sheetData>
  <mergeCells count="5">
    <mergeCell ref="A43:G43"/>
    <mergeCell ref="P16:P17"/>
    <mergeCell ref="Q16:Q17"/>
    <mergeCell ref="R16:R17"/>
    <mergeCell ref="S16:T16"/>
  </mergeCells>
  <pageMargins left="0.25" right="0.25" top="0.75" bottom="0.25" header="0.3" footer="0.3"/>
  <pageSetup scale="60" orientation="landscape" r:id="rId1"/>
  <headerFooter>
    <oddHeader>&amp;LService Operations Management
Dr. Chon-Huat Goh&amp;CForecasted Daily Arrivals by Month
Seasonality Forecast&amp;RMark Nerone
North Coast Bank Forecasting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D24" sqref="D24"/>
    </sheetView>
  </sheetViews>
  <sheetFormatPr defaultRowHeight="15"/>
  <cols>
    <col min="1" max="1" width="18" bestFit="1" customWidth="1"/>
    <col min="2" max="2" width="12" bestFit="1" customWidth="1"/>
    <col min="3" max="3" width="14.5703125" bestFit="1" customWidth="1"/>
    <col min="4" max="5" width="12" bestFit="1" customWidth="1"/>
    <col min="6" max="6" width="13.42578125" bestFit="1" customWidth="1"/>
    <col min="7" max="7" width="12" bestFit="1" customWidth="1"/>
    <col min="8" max="8" width="12.42578125" bestFit="1" customWidth="1"/>
    <col min="9" max="9" width="12.5703125" bestFit="1" customWidth="1"/>
  </cols>
  <sheetData>
    <row r="1" spans="1:9">
      <c r="A1" t="s">
        <v>13</v>
      </c>
    </row>
    <row r="2" spans="1:9" ht="15.75" thickBot="1"/>
    <row r="3" spans="1:9">
      <c r="A3" s="6" t="s">
        <v>14</v>
      </c>
      <c r="B3" s="6"/>
    </row>
    <row r="4" spans="1:9">
      <c r="A4" s="3" t="s">
        <v>15</v>
      </c>
      <c r="B4" s="3">
        <v>0.97328477979503381</v>
      </c>
    </row>
    <row r="5" spans="1:9">
      <c r="A5" s="3" t="s">
        <v>16</v>
      </c>
      <c r="B5" s="3">
        <v>0.94728326258066753</v>
      </c>
    </row>
    <row r="6" spans="1:9">
      <c r="A6" s="3" t="s">
        <v>17</v>
      </c>
      <c r="B6" s="3">
        <v>0.94573277030362823</v>
      </c>
    </row>
    <row r="7" spans="1:9">
      <c r="A7" s="3" t="s">
        <v>18</v>
      </c>
      <c r="B7" s="3">
        <v>10.067419326842934</v>
      </c>
    </row>
    <row r="8" spans="1:9" ht="15.75" thickBot="1">
      <c r="A8" s="4" t="s">
        <v>19</v>
      </c>
      <c r="B8" s="4">
        <v>36</v>
      </c>
    </row>
    <row r="10" spans="1:9" ht="15.75" thickBot="1">
      <c r="A10" t="s">
        <v>20</v>
      </c>
    </row>
    <row r="11" spans="1:9">
      <c r="A11" s="5"/>
      <c r="B11" s="5" t="s">
        <v>25</v>
      </c>
      <c r="C11" s="5" t="s">
        <v>26</v>
      </c>
      <c r="D11" s="5" t="s">
        <v>27</v>
      </c>
      <c r="E11" s="5" t="s">
        <v>28</v>
      </c>
      <c r="F11" s="5" t="s">
        <v>29</v>
      </c>
    </row>
    <row r="12" spans="1:9">
      <c r="A12" s="3" t="s">
        <v>21</v>
      </c>
      <c r="B12" s="3">
        <v>1</v>
      </c>
      <c r="C12" s="3">
        <v>61922.227815315317</v>
      </c>
      <c r="D12" s="3">
        <v>61922.227815315317</v>
      </c>
      <c r="E12" s="3">
        <v>610.95645338498241</v>
      </c>
      <c r="F12" s="3">
        <v>2.6135075928847868E-23</v>
      </c>
    </row>
    <row r="13" spans="1:9">
      <c r="A13" s="3" t="s">
        <v>22</v>
      </c>
      <c r="B13" s="3">
        <v>34</v>
      </c>
      <c r="C13" s="3">
        <v>3445.9996846846816</v>
      </c>
      <c r="D13" s="3">
        <v>101.35293190249064</v>
      </c>
      <c r="E13" s="3"/>
      <c r="F13" s="3"/>
    </row>
    <row r="14" spans="1:9" ht="15.75" thickBot="1">
      <c r="A14" s="4" t="s">
        <v>23</v>
      </c>
      <c r="B14" s="4">
        <v>35</v>
      </c>
      <c r="C14" s="4">
        <v>65368.227500000001</v>
      </c>
      <c r="D14" s="4"/>
      <c r="E14" s="4"/>
      <c r="F14" s="4"/>
    </row>
    <row r="15" spans="1:9" ht="15.75" thickBot="1"/>
    <row r="16" spans="1:9">
      <c r="A16" s="5"/>
      <c r="B16" s="5" t="s">
        <v>30</v>
      </c>
      <c r="C16" s="5" t="s">
        <v>18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</row>
    <row r="17" spans="1:9">
      <c r="A17" s="3" t="s">
        <v>24</v>
      </c>
      <c r="B17" s="3">
        <v>409.9666666666667</v>
      </c>
      <c r="C17" s="3">
        <v>3.4269621951684841</v>
      </c>
      <c r="D17" s="3">
        <v>119.62976050469999</v>
      </c>
      <c r="E17" s="3">
        <v>3.1958223931443044E-46</v>
      </c>
      <c r="F17" s="3">
        <v>403.00224160123128</v>
      </c>
      <c r="G17" s="3">
        <v>416.93109173210212</v>
      </c>
      <c r="H17" s="3">
        <v>403.00224160123128</v>
      </c>
      <c r="I17" s="3">
        <v>416.93109173210212</v>
      </c>
    </row>
    <row r="18" spans="1:9" ht="15.75" thickBot="1">
      <c r="A18" s="4" t="s">
        <v>37</v>
      </c>
      <c r="B18" s="4">
        <v>3.9923423423423432</v>
      </c>
      <c r="C18" s="4">
        <v>0.16151863904816638</v>
      </c>
      <c r="D18" s="4">
        <v>24.717533319184227</v>
      </c>
      <c r="E18" s="4">
        <v>2.6135075928847868E-23</v>
      </c>
      <c r="F18" s="4">
        <v>3.6640969768381679</v>
      </c>
      <c r="G18" s="4">
        <v>4.3205877078465189</v>
      </c>
      <c r="H18" s="4">
        <v>3.6640969768381679</v>
      </c>
      <c r="I18" s="4">
        <v>4.3205877078465189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E26" sqref="E26"/>
    </sheetView>
  </sheetViews>
  <sheetFormatPr defaultRowHeight="15"/>
  <cols>
    <col min="1" max="1" width="18" bestFit="1" customWidth="1"/>
    <col min="2" max="2" width="12" bestFit="1" customWidth="1"/>
    <col min="3" max="3" width="14.5703125" bestFit="1" customWidth="1"/>
    <col min="4" max="5" width="12" bestFit="1" customWidth="1"/>
    <col min="6" max="6" width="13.42578125" bestFit="1" customWidth="1"/>
    <col min="7" max="7" width="12" bestFit="1" customWidth="1"/>
    <col min="8" max="8" width="12.42578125" bestFit="1" customWidth="1"/>
    <col min="9" max="9" width="12.5703125" bestFit="1" customWidth="1"/>
  </cols>
  <sheetData>
    <row r="1" spans="1:9">
      <c r="A1" t="s">
        <v>13</v>
      </c>
    </row>
    <row r="2" spans="1:9" ht="15.75" thickBot="1"/>
    <row r="3" spans="1:9">
      <c r="A3" s="6" t="s">
        <v>14</v>
      </c>
      <c r="B3" s="6"/>
    </row>
    <row r="4" spans="1:9">
      <c r="A4" s="3" t="s">
        <v>15</v>
      </c>
      <c r="B4" s="3">
        <v>0.99970150983653083</v>
      </c>
    </row>
    <row r="5" spans="1:9">
      <c r="A5" s="3" t="s">
        <v>16</v>
      </c>
      <c r="B5" s="3">
        <v>0.99940310876943939</v>
      </c>
    </row>
    <row r="6" spans="1:9">
      <c r="A6" s="3" t="s">
        <v>17</v>
      </c>
      <c r="B6" s="3">
        <v>0.99880621753887877</v>
      </c>
    </row>
    <row r="7" spans="1:9">
      <c r="A7" s="3" t="s">
        <v>18</v>
      </c>
      <c r="B7" s="3">
        <v>19.350968967986546</v>
      </c>
    </row>
    <row r="8" spans="1:9" ht="15.75" thickBot="1">
      <c r="A8" s="4" t="s">
        <v>19</v>
      </c>
      <c r="B8" s="4">
        <v>3</v>
      </c>
    </row>
    <row r="10" spans="1:9" ht="15.75" thickBot="1">
      <c r="A10" t="s">
        <v>20</v>
      </c>
    </row>
    <row r="11" spans="1:9">
      <c r="A11" s="5"/>
      <c r="B11" s="5" t="s">
        <v>25</v>
      </c>
      <c r="C11" s="5" t="s">
        <v>26</v>
      </c>
      <c r="D11" s="5" t="s">
        <v>27</v>
      </c>
      <c r="E11" s="5" t="s">
        <v>28</v>
      </c>
      <c r="F11" s="5" t="s">
        <v>29</v>
      </c>
    </row>
    <row r="12" spans="1:9">
      <c r="A12" s="3" t="s">
        <v>21</v>
      </c>
      <c r="B12" s="3">
        <v>1</v>
      </c>
      <c r="C12" s="3">
        <v>626976.02000000025</v>
      </c>
      <c r="D12" s="3">
        <v>626976.02000000025</v>
      </c>
      <c r="E12" s="3">
        <v>1674.3471131764052</v>
      </c>
      <c r="F12" s="3">
        <v>1.5555032969709587E-2</v>
      </c>
    </row>
    <row r="13" spans="1:9">
      <c r="A13" s="3" t="s">
        <v>22</v>
      </c>
      <c r="B13" s="3">
        <v>1</v>
      </c>
      <c r="C13" s="3">
        <v>374.45999999997827</v>
      </c>
      <c r="D13" s="3">
        <v>374.45999999997827</v>
      </c>
      <c r="E13" s="3"/>
      <c r="F13" s="3"/>
    </row>
    <row r="14" spans="1:9" ht="15.75" thickBot="1">
      <c r="A14" s="4" t="s">
        <v>23</v>
      </c>
      <c r="B14" s="4">
        <v>2</v>
      </c>
      <c r="C14" s="4">
        <v>627350.48000000021</v>
      </c>
      <c r="D14" s="4"/>
      <c r="E14" s="4"/>
      <c r="F14" s="4"/>
    </row>
    <row r="15" spans="1:9" ht="15.75" thickBot="1"/>
    <row r="16" spans="1:9">
      <c r="A16" s="5"/>
      <c r="B16" s="5" t="s">
        <v>30</v>
      </c>
      <c r="C16" s="5" t="s">
        <v>18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</row>
    <row r="17" spans="1:9">
      <c r="A17" s="3" t="s">
        <v>24</v>
      </c>
      <c r="B17" s="3">
        <v>4686.1000000000013</v>
      </c>
      <c r="C17" s="3">
        <v>29.559093355513276</v>
      </c>
      <c r="D17" s="3">
        <v>158.53327920580364</v>
      </c>
      <c r="E17" s="3">
        <v>4.0156321261830275E-3</v>
      </c>
      <c r="F17" s="3">
        <v>4310.5161080738153</v>
      </c>
      <c r="G17" s="3">
        <v>5061.6838919261872</v>
      </c>
      <c r="H17" s="3">
        <v>4310.5161080738153</v>
      </c>
      <c r="I17" s="3">
        <v>5061.6838919261872</v>
      </c>
    </row>
    <row r="18" spans="1:9" ht="15.75" thickBot="1">
      <c r="A18" s="4" t="s">
        <v>37</v>
      </c>
      <c r="B18" s="4">
        <v>559.9</v>
      </c>
      <c r="C18" s="4">
        <v>13.683201379793733</v>
      </c>
      <c r="D18" s="4">
        <v>40.918786799908972</v>
      </c>
      <c r="E18" s="4">
        <v>1.5555032969709587E-2</v>
      </c>
      <c r="F18" s="4">
        <v>386.03844185196755</v>
      </c>
      <c r="G18" s="4">
        <v>733.76155814803246</v>
      </c>
      <c r="H18" s="4">
        <v>386.03844185196755</v>
      </c>
      <c r="I18" s="4">
        <v>733.76155814803246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view="pageLayout" zoomScaleNormal="100" workbookViewId="0">
      <selection activeCell="E11" sqref="E11"/>
    </sheetView>
  </sheetViews>
  <sheetFormatPr defaultRowHeight="15"/>
  <cols>
    <col min="1" max="16384" width="9.140625" style="21"/>
  </cols>
  <sheetData>
    <row r="1" spans="1:17" ht="15.75" thickBot="1">
      <c r="A1" s="134" t="s">
        <v>64</v>
      </c>
      <c r="B1" s="135"/>
      <c r="C1" s="135"/>
      <c r="D1" s="135"/>
      <c r="E1" s="135"/>
      <c r="F1" s="135"/>
      <c r="G1" s="136"/>
      <c r="I1" s="134" t="s">
        <v>83</v>
      </c>
      <c r="J1" s="135"/>
      <c r="K1" s="135"/>
      <c r="L1" s="135"/>
      <c r="M1" s="135"/>
      <c r="N1" s="135"/>
      <c r="O1" s="135"/>
      <c r="P1" s="135"/>
      <c r="Q1" s="136"/>
    </row>
    <row r="2" spans="1:17" ht="15.75" thickBot="1">
      <c r="A2" s="137" t="s">
        <v>0</v>
      </c>
      <c r="B2" s="138" t="s">
        <v>90</v>
      </c>
      <c r="C2" s="138" t="s">
        <v>91</v>
      </c>
      <c r="D2" s="138" t="s">
        <v>92</v>
      </c>
      <c r="E2" s="138" t="s">
        <v>93</v>
      </c>
      <c r="F2" s="138" t="s">
        <v>94</v>
      </c>
      <c r="G2" s="139" t="s">
        <v>95</v>
      </c>
      <c r="I2" s="158" t="s">
        <v>44</v>
      </c>
      <c r="J2" s="140" t="s">
        <v>0</v>
      </c>
      <c r="K2" s="140" t="s">
        <v>90</v>
      </c>
      <c r="L2" s="140" t="s">
        <v>91</v>
      </c>
      <c r="M2" s="140" t="s">
        <v>92</v>
      </c>
      <c r="N2" s="140" t="s">
        <v>93</v>
      </c>
      <c r="O2" s="140" t="s">
        <v>94</v>
      </c>
      <c r="P2" s="140" t="s">
        <v>95</v>
      </c>
      <c r="Q2" s="159" t="s">
        <v>85</v>
      </c>
    </row>
    <row r="3" spans="1:17">
      <c r="A3" s="141">
        <v>1989</v>
      </c>
      <c r="B3" s="142">
        <v>788.1</v>
      </c>
      <c r="C3" s="142">
        <v>315.60000000000002</v>
      </c>
      <c r="D3" s="142">
        <v>329.3</v>
      </c>
      <c r="E3" s="143">
        <v>365</v>
      </c>
      <c r="F3" s="142">
        <v>581.29999999999995</v>
      </c>
      <c r="G3" s="144">
        <v>247.6</v>
      </c>
      <c r="I3" s="160">
        <v>1</v>
      </c>
      <c r="J3" s="142">
        <v>1989</v>
      </c>
      <c r="K3" s="150">
        <v>788.1</v>
      </c>
      <c r="L3" s="150">
        <v>315.60000000000002</v>
      </c>
      <c r="M3" s="150">
        <v>329.3</v>
      </c>
      <c r="N3" s="151">
        <v>365</v>
      </c>
      <c r="O3" s="150">
        <v>581.29999999999995</v>
      </c>
      <c r="P3" s="152">
        <v>247.6</v>
      </c>
      <c r="Q3" s="110">
        <f>SUM(K3:P3)</f>
        <v>2626.9</v>
      </c>
    </row>
    <row r="4" spans="1:17">
      <c r="A4" s="141">
        <v>1990</v>
      </c>
      <c r="B4" s="142">
        <v>855.4</v>
      </c>
      <c r="C4" s="142">
        <v>354.5</v>
      </c>
      <c r="D4" s="142">
        <v>341.5</v>
      </c>
      <c r="E4" s="142">
        <v>378.4</v>
      </c>
      <c r="F4" s="142">
        <v>644.9</v>
      </c>
      <c r="G4" s="144">
        <v>300.39999999999998</v>
      </c>
      <c r="I4" s="160">
        <v>2</v>
      </c>
      <c r="J4" s="142">
        <v>1990</v>
      </c>
      <c r="K4" s="150">
        <v>855.4</v>
      </c>
      <c r="L4" s="150">
        <v>354.5</v>
      </c>
      <c r="M4" s="150">
        <v>341.5</v>
      </c>
      <c r="N4" s="150">
        <v>378.4</v>
      </c>
      <c r="O4" s="150">
        <v>644.9</v>
      </c>
      <c r="P4" s="152">
        <v>300.39999999999998</v>
      </c>
      <c r="Q4" s="111">
        <f t="shared" ref="Q4:Q6" si="0">SUM(K4:P4)</f>
        <v>2875.1000000000004</v>
      </c>
    </row>
    <row r="5" spans="1:17">
      <c r="A5" s="141">
        <v>1991</v>
      </c>
      <c r="B5" s="142">
        <v>922.4</v>
      </c>
      <c r="C5" s="142">
        <v>411.1</v>
      </c>
      <c r="D5" s="142">
        <v>363.4</v>
      </c>
      <c r="E5" s="142">
        <v>477.2</v>
      </c>
      <c r="F5" s="142">
        <v>722.4</v>
      </c>
      <c r="G5" s="144">
        <v>290.5</v>
      </c>
      <c r="I5" s="160">
        <v>3</v>
      </c>
      <c r="J5" s="142">
        <v>1991</v>
      </c>
      <c r="K5" s="150">
        <v>922.4</v>
      </c>
      <c r="L5" s="150">
        <v>411.1</v>
      </c>
      <c r="M5" s="150">
        <v>363.4</v>
      </c>
      <c r="N5" s="150">
        <v>477.2</v>
      </c>
      <c r="O5" s="150">
        <v>722.4</v>
      </c>
      <c r="P5" s="152">
        <v>290.5</v>
      </c>
      <c r="Q5" s="111">
        <f t="shared" si="0"/>
        <v>3187</v>
      </c>
    </row>
    <row r="6" spans="1:17" ht="15.75" thickBot="1">
      <c r="A6" s="141">
        <v>1992</v>
      </c>
      <c r="B6" s="142">
        <v>986.4</v>
      </c>
      <c r="C6" s="143">
        <v>421</v>
      </c>
      <c r="D6" s="142">
        <v>405.6</v>
      </c>
      <c r="E6" s="142">
        <v>483.7</v>
      </c>
      <c r="F6" s="142">
        <v>740.9</v>
      </c>
      <c r="G6" s="144">
        <v>336.6</v>
      </c>
      <c r="I6" s="160">
        <v>4</v>
      </c>
      <c r="J6" s="142">
        <v>1992</v>
      </c>
      <c r="K6" s="153">
        <v>986.4</v>
      </c>
      <c r="L6" s="154">
        <v>421</v>
      </c>
      <c r="M6" s="153">
        <v>405.6</v>
      </c>
      <c r="N6" s="153">
        <v>483.7</v>
      </c>
      <c r="O6" s="153">
        <v>740.9</v>
      </c>
      <c r="P6" s="155">
        <v>336.6</v>
      </c>
      <c r="Q6" s="157">
        <f t="shared" si="0"/>
        <v>3374.2</v>
      </c>
    </row>
    <row r="7" spans="1:17" ht="15.75" thickBot="1">
      <c r="A7" s="145" t="s">
        <v>23</v>
      </c>
      <c r="B7" s="146">
        <v>3552.3</v>
      </c>
      <c r="C7" s="146">
        <v>1502.2</v>
      </c>
      <c r="D7" s="146">
        <v>1439.7999999999997</v>
      </c>
      <c r="E7" s="146">
        <v>1704.3</v>
      </c>
      <c r="F7" s="146">
        <v>2689.5</v>
      </c>
      <c r="G7" s="147">
        <v>1175.0999999999999</v>
      </c>
      <c r="I7" s="161"/>
      <c r="J7" s="85" t="s">
        <v>85</v>
      </c>
      <c r="K7" s="107">
        <f>SUM(K3:K6)</f>
        <v>3552.3</v>
      </c>
      <c r="L7" s="108">
        <f t="shared" ref="L7:P7" si="1">SUM(L3:L6)</f>
        <v>1502.2</v>
      </c>
      <c r="M7" s="108">
        <f t="shared" si="1"/>
        <v>1439.7999999999997</v>
      </c>
      <c r="N7" s="108">
        <f t="shared" si="1"/>
        <v>1704.3</v>
      </c>
      <c r="O7" s="108">
        <f t="shared" si="1"/>
        <v>2689.5</v>
      </c>
      <c r="P7" s="156">
        <f t="shared" si="1"/>
        <v>1175.0999999999999</v>
      </c>
      <c r="Q7" s="100">
        <f>SUM(Q3:Q6)</f>
        <v>12063.2</v>
      </c>
    </row>
    <row r="8" spans="1:17" ht="15.75" thickBot="1">
      <c r="I8" s="162"/>
      <c r="J8" s="148" t="s">
        <v>84</v>
      </c>
      <c r="K8" s="148">
        <f>K7/$Q$7</f>
        <v>0.29447410305723193</v>
      </c>
      <c r="L8" s="148">
        <f t="shared" ref="L8:P8" si="2">L7/$Q$7</f>
        <v>0.12452748856024935</v>
      </c>
      <c r="M8" s="148">
        <f t="shared" si="2"/>
        <v>0.11935473174613698</v>
      </c>
      <c r="N8" s="148">
        <f t="shared" si="2"/>
        <v>0.14128092048544333</v>
      </c>
      <c r="O8" s="148">
        <f t="shared" si="2"/>
        <v>0.22295079249287086</v>
      </c>
      <c r="P8" s="148">
        <f t="shared" si="2"/>
        <v>9.7411963658067494E-2</v>
      </c>
      <c r="Q8" s="82"/>
    </row>
    <row r="9" spans="1:17" ht="15.75" thickBot="1">
      <c r="A9" s="164" t="s">
        <v>24</v>
      </c>
      <c r="B9" s="80">
        <f>INTERCEPT(C13:C36,A13:A36)</f>
        <v>463.15942028985501</v>
      </c>
    </row>
    <row r="10" spans="1:17" ht="15.75" thickBot="1">
      <c r="A10" s="162" t="s">
        <v>47</v>
      </c>
      <c r="B10" s="82">
        <f>SLOPE(C13:C36,A13:A36)</f>
        <v>3.1579130434782612</v>
      </c>
      <c r="P10" s="50" t="s">
        <v>24</v>
      </c>
      <c r="Q10" s="80">
        <f>INTERCEPT(Q3:Q6,I3:I6)</f>
        <v>2377.3500000000004</v>
      </c>
    </row>
    <row r="11" spans="1:17" ht="15.75" thickBot="1">
      <c r="P11" s="70" t="s">
        <v>47</v>
      </c>
      <c r="Q11" s="82">
        <f>SLOPE(Q3:Q6,I3:I6)</f>
        <v>255.37999999999988</v>
      </c>
    </row>
    <row r="12" spans="1:17">
      <c r="A12" s="163" t="s">
        <v>44</v>
      </c>
      <c r="B12" s="41" t="s">
        <v>96</v>
      </c>
      <c r="C12" s="41" t="s">
        <v>38</v>
      </c>
    </row>
    <row r="13" spans="1:17">
      <c r="A13" s="42">
        <v>1</v>
      </c>
      <c r="B13" s="41" t="s">
        <v>97</v>
      </c>
      <c r="C13" s="44">
        <v>788.1</v>
      </c>
    </row>
    <row r="14" spans="1:17">
      <c r="A14" s="42">
        <v>2</v>
      </c>
      <c r="B14" s="41" t="s">
        <v>98</v>
      </c>
      <c r="C14" s="44">
        <v>315.60000000000002</v>
      </c>
      <c r="J14" s="149"/>
    </row>
    <row r="15" spans="1:17">
      <c r="A15" s="42">
        <v>3</v>
      </c>
      <c r="B15" s="41" t="s">
        <v>99</v>
      </c>
      <c r="C15" s="44">
        <v>329.3</v>
      </c>
    </row>
    <row r="16" spans="1:17">
      <c r="A16" s="42">
        <v>4</v>
      </c>
      <c r="B16" s="41" t="s">
        <v>100</v>
      </c>
      <c r="C16" s="44">
        <v>365</v>
      </c>
    </row>
    <row r="17" spans="1:3">
      <c r="A17" s="42">
        <v>5</v>
      </c>
      <c r="B17" s="41" t="s">
        <v>101</v>
      </c>
      <c r="C17" s="44">
        <v>581.29999999999995</v>
      </c>
    </row>
    <row r="18" spans="1:3">
      <c r="A18" s="42">
        <v>6</v>
      </c>
      <c r="B18" s="41" t="s">
        <v>102</v>
      </c>
      <c r="C18" s="44">
        <v>247.6</v>
      </c>
    </row>
    <row r="19" spans="1:3">
      <c r="A19" s="42">
        <v>7</v>
      </c>
      <c r="B19" s="41" t="s">
        <v>103</v>
      </c>
      <c r="C19" s="44">
        <v>855.4</v>
      </c>
    </row>
    <row r="20" spans="1:3">
      <c r="A20" s="42">
        <v>8</v>
      </c>
      <c r="B20" s="41" t="s">
        <v>104</v>
      </c>
      <c r="C20" s="44">
        <v>354.5</v>
      </c>
    </row>
    <row r="21" spans="1:3">
      <c r="A21" s="42">
        <v>9</v>
      </c>
      <c r="B21" s="41" t="s">
        <v>105</v>
      </c>
      <c r="C21" s="44">
        <v>341.5</v>
      </c>
    </row>
    <row r="22" spans="1:3">
      <c r="A22" s="42">
        <v>10</v>
      </c>
      <c r="B22" s="41" t="s">
        <v>106</v>
      </c>
      <c r="C22" s="44">
        <v>378.4</v>
      </c>
    </row>
    <row r="23" spans="1:3">
      <c r="A23" s="42">
        <v>11</v>
      </c>
      <c r="B23" s="41" t="s">
        <v>107</v>
      </c>
      <c r="C23" s="44">
        <v>644.9</v>
      </c>
    </row>
    <row r="24" spans="1:3">
      <c r="A24" s="42">
        <v>12</v>
      </c>
      <c r="B24" s="41" t="s">
        <v>108</v>
      </c>
      <c r="C24" s="44">
        <v>300.39999999999998</v>
      </c>
    </row>
    <row r="25" spans="1:3">
      <c r="A25" s="42">
        <v>13</v>
      </c>
      <c r="B25" s="41" t="s">
        <v>109</v>
      </c>
      <c r="C25" s="44">
        <v>922.4</v>
      </c>
    </row>
    <row r="26" spans="1:3">
      <c r="A26" s="42">
        <v>14</v>
      </c>
      <c r="B26" s="41" t="s">
        <v>110</v>
      </c>
      <c r="C26" s="44">
        <v>411.1</v>
      </c>
    </row>
    <row r="27" spans="1:3">
      <c r="A27" s="42">
        <v>15</v>
      </c>
      <c r="B27" s="41" t="s">
        <v>111</v>
      </c>
      <c r="C27" s="44">
        <v>363.4</v>
      </c>
    </row>
    <row r="28" spans="1:3">
      <c r="A28" s="42">
        <v>16</v>
      </c>
      <c r="B28" s="41" t="s">
        <v>112</v>
      </c>
      <c r="C28" s="44">
        <v>477.2</v>
      </c>
    </row>
    <row r="29" spans="1:3">
      <c r="A29" s="42">
        <v>17</v>
      </c>
      <c r="B29" s="41" t="s">
        <v>113</v>
      </c>
      <c r="C29" s="44">
        <v>722.4</v>
      </c>
    </row>
    <row r="30" spans="1:3">
      <c r="A30" s="42">
        <v>18</v>
      </c>
      <c r="B30" s="41" t="s">
        <v>114</v>
      </c>
      <c r="C30" s="44">
        <v>290.5</v>
      </c>
    </row>
    <row r="31" spans="1:3">
      <c r="A31" s="42">
        <v>19</v>
      </c>
      <c r="B31" s="41" t="s">
        <v>115</v>
      </c>
      <c r="C31" s="44">
        <v>986.4</v>
      </c>
    </row>
    <row r="32" spans="1:3">
      <c r="A32" s="42">
        <v>20</v>
      </c>
      <c r="B32" s="41" t="s">
        <v>116</v>
      </c>
      <c r="C32" s="44">
        <v>421</v>
      </c>
    </row>
    <row r="33" spans="1:3">
      <c r="A33" s="42">
        <v>21</v>
      </c>
      <c r="B33" s="41" t="s">
        <v>117</v>
      </c>
      <c r="C33" s="44">
        <v>405.6</v>
      </c>
    </row>
    <row r="34" spans="1:3">
      <c r="A34" s="42">
        <v>22</v>
      </c>
      <c r="B34" s="41" t="s">
        <v>118</v>
      </c>
      <c r="C34" s="44">
        <v>483.7</v>
      </c>
    </row>
    <row r="35" spans="1:3">
      <c r="A35" s="42">
        <v>23</v>
      </c>
      <c r="B35" s="41" t="s">
        <v>119</v>
      </c>
      <c r="C35" s="44">
        <v>740.9</v>
      </c>
    </row>
    <row r="36" spans="1:3">
      <c r="A36" s="42">
        <v>24</v>
      </c>
      <c r="B36" s="41" t="s">
        <v>120</v>
      </c>
      <c r="C36" s="44">
        <v>336.6</v>
      </c>
    </row>
  </sheetData>
  <mergeCells count="2">
    <mergeCell ref="A1:G1"/>
    <mergeCell ref="I1:Q1"/>
  </mergeCells>
  <pageMargins left="0.25" right="0.25" top="0.75" bottom="0.25" header="0.3" footer="0.3"/>
  <pageSetup scale="86" orientation="landscape" r:id="rId1"/>
  <headerFooter>
    <oddHeader xml:space="preserve">&amp;LService Operations Management
Dr. Chon-Huat Goh&amp;CDay of Week Arrival Forecasting
DATA&amp;RMark Nerone
North Coast Bank Forecasting 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view="pageLayout" zoomScaleNormal="100" workbookViewId="0">
      <selection activeCell="E11" sqref="E11"/>
    </sheetView>
  </sheetViews>
  <sheetFormatPr defaultRowHeight="15"/>
  <cols>
    <col min="3" max="3" width="9.5703125" customWidth="1"/>
  </cols>
  <sheetData>
    <row r="1" spans="1:18" ht="15.75" thickBot="1">
      <c r="A1" s="50" t="s">
        <v>71</v>
      </c>
      <c r="B1" s="9"/>
      <c r="C1" s="123">
        <f>'Day of Week Arrival Data'!B9</f>
        <v>463.15942028985501</v>
      </c>
      <c r="D1" s="50" t="s">
        <v>72</v>
      </c>
      <c r="E1" s="9"/>
      <c r="F1" s="123">
        <f>'Day of Week Arrival Data'!B10</f>
        <v>3.1579130434782612</v>
      </c>
    </row>
    <row r="2" spans="1:18" ht="30">
      <c r="A2" s="50" t="s">
        <v>44</v>
      </c>
      <c r="B2" s="9" t="s">
        <v>96</v>
      </c>
      <c r="C2" s="178" t="s">
        <v>66</v>
      </c>
      <c r="D2" s="178" t="s">
        <v>67</v>
      </c>
      <c r="E2" s="9" t="s">
        <v>39</v>
      </c>
      <c r="F2" s="178" t="s">
        <v>70</v>
      </c>
      <c r="G2" s="9" t="s">
        <v>77</v>
      </c>
      <c r="H2" s="9" t="s">
        <v>40</v>
      </c>
      <c r="I2" s="9" t="s">
        <v>41</v>
      </c>
      <c r="J2" s="9" t="s">
        <v>42</v>
      </c>
      <c r="K2" s="10" t="s">
        <v>43</v>
      </c>
    </row>
    <row r="3" spans="1:18">
      <c r="A3" s="58">
        <v>1</v>
      </c>
      <c r="B3" s="41" t="s">
        <v>97</v>
      </c>
      <c r="C3" s="44">
        <v>788.1</v>
      </c>
      <c r="D3" s="12">
        <f>$C$1+$F$1*A3</f>
        <v>466.31733333333329</v>
      </c>
      <c r="E3" s="12">
        <f>D3-C3</f>
        <v>-321.78266666666673</v>
      </c>
      <c r="F3" s="12">
        <f>ABS(E3)</f>
        <v>321.78266666666673</v>
      </c>
      <c r="G3" s="12">
        <f>SUM($E$3:E3)/A3</f>
        <v>-321.78266666666673</v>
      </c>
      <c r="H3" s="46">
        <f>SUM($F$3:F3)/A3</f>
        <v>321.78266666666673</v>
      </c>
      <c r="I3" s="47">
        <f>F3/C3</f>
        <v>0.40830182294971035</v>
      </c>
      <c r="J3" s="47">
        <f>AVERAGE($I$3:I3)</f>
        <v>0.40830182294971035</v>
      </c>
      <c r="K3" s="57">
        <f>SUM($E$3:E3)/H3</f>
        <v>-1</v>
      </c>
    </row>
    <row r="4" spans="1:18">
      <c r="A4" s="58">
        <v>2</v>
      </c>
      <c r="B4" s="41" t="s">
        <v>98</v>
      </c>
      <c r="C4" s="44">
        <v>315.60000000000002</v>
      </c>
      <c r="D4" s="12">
        <f t="shared" ref="D4:D26" si="0">$C$1+$F$1*A4</f>
        <v>469.47524637681153</v>
      </c>
      <c r="E4" s="12">
        <f t="shared" ref="E4:E26" si="1">D4-C4</f>
        <v>153.8752463768115</v>
      </c>
      <c r="F4" s="12">
        <f t="shared" ref="F4:F26" si="2">ABS(E4)</f>
        <v>153.8752463768115</v>
      </c>
      <c r="G4" s="12">
        <f>SUM($E$3:E4)/A4</f>
        <v>-83.953710144927612</v>
      </c>
      <c r="H4" s="46">
        <f>SUM($F$3:F4)/A4</f>
        <v>237.82895652173912</v>
      </c>
      <c r="I4" s="47">
        <f t="shared" ref="I4:I26" si="3">F4/C4</f>
        <v>0.48756415201778042</v>
      </c>
      <c r="J4" s="47">
        <f>AVERAGE($I$3:I4)</f>
        <v>0.44793298748374538</v>
      </c>
      <c r="K4" s="57">
        <f>SUM($E$3:E4)/H4</f>
        <v>-0.70600074417139946</v>
      </c>
    </row>
    <row r="5" spans="1:18">
      <c r="A5" s="58">
        <v>3</v>
      </c>
      <c r="B5" s="41" t="s">
        <v>99</v>
      </c>
      <c r="C5" s="44">
        <v>329.3</v>
      </c>
      <c r="D5" s="12">
        <f t="shared" si="0"/>
        <v>472.63315942028981</v>
      </c>
      <c r="E5" s="12">
        <f t="shared" si="1"/>
        <v>143.3331594202898</v>
      </c>
      <c r="F5" s="12">
        <f t="shared" si="2"/>
        <v>143.3331594202898</v>
      </c>
      <c r="G5" s="12">
        <f>SUM($E$3:E5)/A5</f>
        <v>-8.1914202898551398</v>
      </c>
      <c r="H5" s="46">
        <f>SUM($F$3:F5)/A5</f>
        <v>206.33035748792267</v>
      </c>
      <c r="I5" s="47">
        <f t="shared" si="3"/>
        <v>0.43526619927206134</v>
      </c>
      <c r="J5" s="47">
        <f>AVERAGE($I$3:I5)</f>
        <v>0.44371072474651735</v>
      </c>
      <c r="K5" s="57">
        <f>SUM($E$3:E5)/H5</f>
        <v>-0.11910152809677485</v>
      </c>
    </row>
    <row r="6" spans="1:18">
      <c r="A6" s="58">
        <v>4</v>
      </c>
      <c r="B6" s="41" t="s">
        <v>100</v>
      </c>
      <c r="C6" s="44">
        <v>365</v>
      </c>
      <c r="D6" s="12">
        <f t="shared" si="0"/>
        <v>475.79107246376805</v>
      </c>
      <c r="E6" s="12">
        <f t="shared" si="1"/>
        <v>110.79107246376805</v>
      </c>
      <c r="F6" s="12">
        <f t="shared" si="2"/>
        <v>110.79107246376805</v>
      </c>
      <c r="G6" s="12">
        <f>SUM($E$3:E6)/A6</f>
        <v>21.554202898550656</v>
      </c>
      <c r="H6" s="46">
        <f>SUM($F$3:F6)/A6</f>
        <v>182.44553623188401</v>
      </c>
      <c r="I6" s="47">
        <f t="shared" si="3"/>
        <v>0.30353718483224124</v>
      </c>
      <c r="J6" s="47">
        <f>AVERAGE($I$3:I6)</f>
        <v>0.40866733976794833</v>
      </c>
      <c r="K6" s="57">
        <f>SUM($E$3:E6)/H6</f>
        <v>0.47256191285832871</v>
      </c>
    </row>
    <row r="7" spans="1:18">
      <c r="A7" s="58">
        <v>5</v>
      </c>
      <c r="B7" s="41" t="s">
        <v>101</v>
      </c>
      <c r="C7" s="44">
        <v>581.29999999999995</v>
      </c>
      <c r="D7" s="12">
        <f t="shared" si="0"/>
        <v>478.94898550724633</v>
      </c>
      <c r="E7" s="12">
        <f t="shared" si="1"/>
        <v>-102.35101449275362</v>
      </c>
      <c r="F7" s="12">
        <f t="shared" si="2"/>
        <v>102.35101449275362</v>
      </c>
      <c r="G7" s="12">
        <f>SUM($E$3:E7)/A7</f>
        <v>-3.2268405797101991</v>
      </c>
      <c r="H7" s="46">
        <f>SUM($F$3:F7)/A7</f>
        <v>166.42663188405794</v>
      </c>
      <c r="I7" s="47">
        <f t="shared" si="3"/>
        <v>0.17607262083735356</v>
      </c>
      <c r="J7" s="47">
        <f>AVERAGE($I$3:I7)</f>
        <v>0.36214839598182935</v>
      </c>
      <c r="K7" s="57">
        <f>SUM($E$3:E7)/H7</f>
        <v>-9.6944838190266211E-2</v>
      </c>
    </row>
    <row r="8" spans="1:18">
      <c r="A8" s="58">
        <v>6</v>
      </c>
      <c r="B8" s="41" t="s">
        <v>102</v>
      </c>
      <c r="C8" s="44">
        <v>247.6</v>
      </c>
      <c r="D8" s="12">
        <f t="shared" si="0"/>
        <v>482.10689855072457</v>
      </c>
      <c r="E8" s="12">
        <f t="shared" si="1"/>
        <v>234.50689855072457</v>
      </c>
      <c r="F8" s="12">
        <f t="shared" si="2"/>
        <v>234.50689855072457</v>
      </c>
      <c r="G8" s="12">
        <f>SUM($E$3:E8)/A8</f>
        <v>36.39544927536226</v>
      </c>
      <c r="H8" s="46">
        <f>SUM($F$3:F8)/A8</f>
        <v>177.77334299516903</v>
      </c>
      <c r="I8" s="47">
        <f t="shared" si="3"/>
        <v>0.94711994568144009</v>
      </c>
      <c r="J8" s="47">
        <f>AVERAGE($I$3:I8)</f>
        <v>0.45964365426509785</v>
      </c>
      <c r="K8" s="57">
        <f>SUM($E$3:E8)/H8</f>
        <v>1.2283770557102469</v>
      </c>
    </row>
    <row r="9" spans="1:18">
      <c r="A9" s="58">
        <v>7</v>
      </c>
      <c r="B9" s="41" t="s">
        <v>103</v>
      </c>
      <c r="C9" s="44">
        <v>855.4</v>
      </c>
      <c r="D9" s="12">
        <f t="shared" si="0"/>
        <v>485.26481159420285</v>
      </c>
      <c r="E9" s="12">
        <f t="shared" si="1"/>
        <v>-370.13518840579712</v>
      </c>
      <c r="F9" s="12">
        <f t="shared" si="2"/>
        <v>370.13518840579712</v>
      </c>
      <c r="G9" s="12">
        <f>SUM($E$3:E9)/A9</f>
        <v>-21.680356107660508</v>
      </c>
      <c r="H9" s="46">
        <f>SUM($F$3:F9)/A9</f>
        <v>205.25360662525875</v>
      </c>
      <c r="I9" s="47">
        <f t="shared" si="3"/>
        <v>0.43270421838414441</v>
      </c>
      <c r="J9" s="47">
        <f>AVERAGE($I$3:I9)</f>
        <v>0.45579516342496162</v>
      </c>
      <c r="K9" s="57">
        <f>SUM($E$3:E9)/H9</f>
        <v>-0.73939013910095874</v>
      </c>
    </row>
    <row r="10" spans="1:18">
      <c r="A10" s="58">
        <v>8</v>
      </c>
      <c r="B10" s="41" t="s">
        <v>104</v>
      </c>
      <c r="C10" s="44">
        <v>354.5</v>
      </c>
      <c r="D10" s="12">
        <f t="shared" si="0"/>
        <v>488.42272463768109</v>
      </c>
      <c r="E10" s="12">
        <f t="shared" si="1"/>
        <v>133.92272463768109</v>
      </c>
      <c r="F10" s="12">
        <f t="shared" si="2"/>
        <v>133.92272463768109</v>
      </c>
      <c r="G10" s="12">
        <f>SUM($E$3:E10)/A10</f>
        <v>-2.2299710144928078</v>
      </c>
      <c r="H10" s="46">
        <f>SUM($F$3:F10)/A10</f>
        <v>196.33724637681155</v>
      </c>
      <c r="I10" s="47">
        <f t="shared" si="3"/>
        <v>0.37777919502871954</v>
      </c>
      <c r="J10" s="47">
        <f>AVERAGE($I$3:I10)</f>
        <v>0.44604316737543137</v>
      </c>
      <c r="K10" s="57">
        <f>SUM($E$3:E10)/H10</f>
        <v>-9.0862882337181594E-2</v>
      </c>
    </row>
    <row r="11" spans="1:18">
      <c r="A11" s="58">
        <v>9</v>
      </c>
      <c r="B11" s="41" t="s">
        <v>105</v>
      </c>
      <c r="C11" s="44">
        <v>341.5</v>
      </c>
      <c r="D11" s="12">
        <f t="shared" si="0"/>
        <v>491.58063768115937</v>
      </c>
      <c r="E11" s="12">
        <f t="shared" si="1"/>
        <v>150.08063768115937</v>
      </c>
      <c r="F11" s="12">
        <f t="shared" si="2"/>
        <v>150.08063768115937</v>
      </c>
      <c r="G11" s="12">
        <f>SUM($E$3:E11)/A11</f>
        <v>14.693429951690767</v>
      </c>
      <c r="H11" s="46">
        <f>SUM($F$3:F11)/A11</f>
        <v>191.19762318840574</v>
      </c>
      <c r="I11" s="47">
        <f t="shared" si="3"/>
        <v>0.43947478091115483</v>
      </c>
      <c r="J11" s="47">
        <f>AVERAGE($I$3:I11)</f>
        <v>0.44531334665717842</v>
      </c>
      <c r="K11" s="57">
        <f>SUM($E$3:E11)/H11</f>
        <v>0.6916449449526213</v>
      </c>
    </row>
    <row r="12" spans="1:18">
      <c r="A12" s="58">
        <v>10</v>
      </c>
      <c r="B12" s="41" t="s">
        <v>106</v>
      </c>
      <c r="C12" s="44">
        <v>378.4</v>
      </c>
      <c r="D12" s="12">
        <f t="shared" si="0"/>
        <v>494.73855072463761</v>
      </c>
      <c r="E12" s="12">
        <f t="shared" si="1"/>
        <v>116.33855072463763</v>
      </c>
      <c r="F12" s="12">
        <f t="shared" si="2"/>
        <v>116.33855072463763</v>
      </c>
      <c r="G12" s="12">
        <f>SUM($E$3:E12)/A12</f>
        <v>24.857942028985455</v>
      </c>
      <c r="H12" s="46">
        <f>SUM($F$3:F12)/A12</f>
        <v>183.71171594202892</v>
      </c>
      <c r="I12" s="47">
        <f t="shared" si="3"/>
        <v>0.30744860128075485</v>
      </c>
      <c r="J12" s="47">
        <f>AVERAGE($I$3:I12)</f>
        <v>0.43152687211953611</v>
      </c>
      <c r="K12" s="57">
        <f>SUM($E$3:E12)/H12</f>
        <v>1.3530950871325753</v>
      </c>
    </row>
    <row r="13" spans="1:18">
      <c r="A13" s="58">
        <v>11</v>
      </c>
      <c r="B13" s="41" t="s">
        <v>107</v>
      </c>
      <c r="C13" s="44">
        <v>644.9</v>
      </c>
      <c r="D13" s="12">
        <f t="shared" si="0"/>
        <v>497.89646376811589</v>
      </c>
      <c r="E13" s="12">
        <f t="shared" si="1"/>
        <v>-147.00353623188408</v>
      </c>
      <c r="F13" s="12">
        <f t="shared" si="2"/>
        <v>147.00353623188408</v>
      </c>
      <c r="G13" s="12">
        <f>SUM($E$3:E13)/A13</f>
        <v>9.234171277997314</v>
      </c>
      <c r="H13" s="46">
        <f>SUM($F$3:F13)/A13</f>
        <v>180.37460869565211</v>
      </c>
      <c r="I13" s="47">
        <f t="shared" si="3"/>
        <v>0.22794780001842779</v>
      </c>
      <c r="J13" s="47">
        <f>AVERAGE($I$3:I13)</f>
        <v>0.41301968374670806</v>
      </c>
      <c r="K13" s="57">
        <f>SUM($E$3:E13)/H13</f>
        <v>0.56313848602360916</v>
      </c>
    </row>
    <row r="14" spans="1:18" ht="15.75" thickBot="1">
      <c r="A14" s="58">
        <v>12</v>
      </c>
      <c r="B14" s="41" t="s">
        <v>108</v>
      </c>
      <c r="C14" s="44">
        <v>300.39999999999998</v>
      </c>
      <c r="D14" s="12">
        <f t="shared" si="0"/>
        <v>501.05437681159412</v>
      </c>
      <c r="E14" s="12">
        <f t="shared" si="1"/>
        <v>200.65437681159415</v>
      </c>
      <c r="F14" s="12">
        <f t="shared" si="2"/>
        <v>200.65437681159415</v>
      </c>
      <c r="G14" s="12">
        <f>SUM($E$3:E14)/A14</f>
        <v>25.18585507246372</v>
      </c>
      <c r="H14" s="46">
        <f>SUM($F$3:F14)/A14</f>
        <v>182.06458937198059</v>
      </c>
      <c r="I14" s="47">
        <f t="shared" si="3"/>
        <v>0.66795731295470762</v>
      </c>
      <c r="J14" s="47">
        <f>AVERAGE($I$3:I14)</f>
        <v>0.43426448618070806</v>
      </c>
      <c r="K14" s="57">
        <f>SUM($E$3:E14)/H14</f>
        <v>1.6600167111687525</v>
      </c>
    </row>
    <row r="15" spans="1:18" ht="15.75" thickBot="1">
      <c r="A15" s="58">
        <v>13</v>
      </c>
      <c r="B15" s="41" t="s">
        <v>109</v>
      </c>
      <c r="C15" s="44">
        <v>922.4</v>
      </c>
      <c r="D15" s="12">
        <f t="shared" si="0"/>
        <v>504.21228985507241</v>
      </c>
      <c r="E15" s="12">
        <f t="shared" si="1"/>
        <v>-418.18771014492756</v>
      </c>
      <c r="F15" s="12">
        <f t="shared" si="2"/>
        <v>418.18771014492756</v>
      </c>
      <c r="G15" s="12">
        <f>SUM($E$3:E15)/A15</f>
        <v>-8.9198037904125336</v>
      </c>
      <c r="H15" s="46">
        <f>SUM($F$3:F15)/A15</f>
        <v>200.227906354515</v>
      </c>
      <c r="I15" s="47">
        <f t="shared" si="3"/>
        <v>0.45336915670525541</v>
      </c>
      <c r="J15" s="47">
        <f>AVERAGE($I$3:I15)</f>
        <v>0.43573407622105786</v>
      </c>
      <c r="K15" s="57">
        <f>SUM($E$3:E15)/H15</f>
        <v>-0.57912731240396442</v>
      </c>
      <c r="M15" s="50" t="s">
        <v>73</v>
      </c>
      <c r="N15" s="9"/>
      <c r="O15" s="9"/>
      <c r="P15" s="9"/>
      <c r="Q15" s="9"/>
      <c r="R15" s="10"/>
    </row>
    <row r="16" spans="1:18" ht="15.75" thickBot="1">
      <c r="A16" s="58">
        <v>14</v>
      </c>
      <c r="B16" s="41" t="s">
        <v>110</v>
      </c>
      <c r="C16" s="44">
        <v>411.1</v>
      </c>
      <c r="D16" s="12">
        <f t="shared" si="0"/>
        <v>507.37020289855064</v>
      </c>
      <c r="E16" s="12">
        <f t="shared" si="1"/>
        <v>96.270202898550622</v>
      </c>
      <c r="F16" s="12">
        <f t="shared" si="2"/>
        <v>96.270202898550622</v>
      </c>
      <c r="G16" s="12">
        <f>SUM($E$3:E16)/A16</f>
        <v>-1.4062318840580221</v>
      </c>
      <c r="H16" s="46">
        <f>SUM($F$3:F16)/A16</f>
        <v>192.80235610766039</v>
      </c>
      <c r="I16" s="47">
        <f t="shared" si="3"/>
        <v>0.23417709291790467</v>
      </c>
      <c r="J16" s="47">
        <f>AVERAGE($I$3:I16)</f>
        <v>0.42133714884226114</v>
      </c>
      <c r="K16" s="57">
        <f>SUM($E$3:E16)/H16</f>
        <v>-0.10211102589337134</v>
      </c>
      <c r="M16" s="68" t="s">
        <v>77</v>
      </c>
      <c r="N16" s="68" t="s">
        <v>40</v>
      </c>
      <c r="O16" s="68" t="s">
        <v>42</v>
      </c>
      <c r="P16" s="72" t="s">
        <v>74</v>
      </c>
      <c r="Q16" s="73"/>
      <c r="R16" s="83"/>
    </row>
    <row r="17" spans="1:18" ht="15.75" thickBot="1">
      <c r="A17" s="58">
        <v>15</v>
      </c>
      <c r="B17" s="41" t="s">
        <v>111</v>
      </c>
      <c r="C17" s="44">
        <v>363.4</v>
      </c>
      <c r="D17" s="12">
        <f t="shared" si="0"/>
        <v>510.52811594202893</v>
      </c>
      <c r="E17" s="12">
        <f t="shared" si="1"/>
        <v>147.12811594202896</v>
      </c>
      <c r="F17" s="12">
        <f t="shared" si="2"/>
        <v>147.12811594202896</v>
      </c>
      <c r="G17" s="12">
        <f>SUM($E$3:E17)/A17</f>
        <v>8.4960579710144426</v>
      </c>
      <c r="H17" s="46">
        <f>SUM($F$3:F17)/A17</f>
        <v>189.75740676328496</v>
      </c>
      <c r="I17" s="47">
        <f t="shared" si="3"/>
        <v>0.40486548140349193</v>
      </c>
      <c r="J17" s="47">
        <f>AVERAGE($I$3:I17)</f>
        <v>0.42023903767967657</v>
      </c>
      <c r="K17" s="57">
        <f>SUM($E$3:E17)/H17</f>
        <v>0.67159892063762339</v>
      </c>
      <c r="M17" s="69"/>
      <c r="N17" s="69"/>
      <c r="O17" s="69"/>
      <c r="P17" s="74" t="s">
        <v>75</v>
      </c>
      <c r="Q17" s="75" t="s">
        <v>76</v>
      </c>
      <c r="R17" s="83"/>
    </row>
    <row r="18" spans="1:18">
      <c r="A18" s="58">
        <v>16</v>
      </c>
      <c r="B18" s="41" t="s">
        <v>112</v>
      </c>
      <c r="C18" s="44">
        <v>477.2</v>
      </c>
      <c r="D18" s="12">
        <f t="shared" si="0"/>
        <v>513.68602898550716</v>
      </c>
      <c r="E18" s="12">
        <f t="shared" si="1"/>
        <v>36.486028985507176</v>
      </c>
      <c r="F18" s="12">
        <f t="shared" si="2"/>
        <v>36.486028985507176</v>
      </c>
      <c r="G18" s="12">
        <f>SUM($E$3:E18)/A18</f>
        <v>10.245431159420239</v>
      </c>
      <c r="H18" s="46">
        <f>SUM($F$3:F18)/A18</f>
        <v>180.17794565217386</v>
      </c>
      <c r="I18" s="47">
        <f t="shared" si="3"/>
        <v>7.645856870391278E-2</v>
      </c>
      <c r="J18" s="47">
        <f>AVERAGE($I$3:I18)</f>
        <v>0.39875275836869134</v>
      </c>
      <c r="K18" s="57">
        <f>SUM($E$3:E18)/H18</f>
        <v>0.90980557002896445</v>
      </c>
      <c r="M18" s="115">
        <f>G26</f>
        <v>-5.2106467289074012E-14</v>
      </c>
      <c r="N18" s="116">
        <f>H26</f>
        <v>186.11374879227051</v>
      </c>
      <c r="O18" s="117">
        <f>J26</f>
        <v>0.39412390062433983</v>
      </c>
      <c r="P18" s="8">
        <f>MIN(K3:K26)</f>
        <v>-1.3837032981771573</v>
      </c>
      <c r="Q18" s="8">
        <f>MAX(K3:K26)</f>
        <v>1.6600167111687525</v>
      </c>
      <c r="R18" s="83"/>
    </row>
    <row r="19" spans="1:18">
      <c r="A19" s="58">
        <v>17</v>
      </c>
      <c r="B19" s="41" t="s">
        <v>113</v>
      </c>
      <c r="C19" s="44">
        <v>722.4</v>
      </c>
      <c r="D19" s="12">
        <f t="shared" si="0"/>
        <v>516.84394202898545</v>
      </c>
      <c r="E19" s="12">
        <f t="shared" si="1"/>
        <v>-205.55605797101452</v>
      </c>
      <c r="F19" s="12">
        <f t="shared" si="2"/>
        <v>205.55605797101452</v>
      </c>
      <c r="G19" s="12">
        <f>SUM($E$3:E19)/A19</f>
        <v>-2.4487740835465122</v>
      </c>
      <c r="H19" s="46">
        <f>SUM($F$3:F19)/A19</f>
        <v>181.67077578857626</v>
      </c>
      <c r="I19" s="47">
        <f t="shared" si="3"/>
        <v>0.28454603816585622</v>
      </c>
      <c r="J19" s="47">
        <f>AVERAGE($I$3:I19)</f>
        <v>0.39203471600381867</v>
      </c>
      <c r="K19" s="57">
        <f>SUM($E$3:E19)/H19</f>
        <v>-0.22914615319713083</v>
      </c>
      <c r="M19" s="84"/>
      <c r="N19" s="1"/>
      <c r="O19" s="1"/>
      <c r="P19" s="1"/>
      <c r="Q19" s="1"/>
      <c r="R19" s="83"/>
    </row>
    <row r="20" spans="1:18">
      <c r="A20" s="58">
        <v>18</v>
      </c>
      <c r="B20" s="41" t="s">
        <v>114</v>
      </c>
      <c r="C20" s="44">
        <v>290.5</v>
      </c>
      <c r="D20" s="12">
        <f t="shared" si="0"/>
        <v>520.00185507246374</v>
      </c>
      <c r="E20" s="12">
        <f t="shared" si="1"/>
        <v>229.50185507246374</v>
      </c>
      <c r="F20" s="12">
        <f t="shared" si="2"/>
        <v>229.50185507246374</v>
      </c>
      <c r="G20" s="12">
        <f>SUM($E$3:E20)/A20</f>
        <v>10.43737198067628</v>
      </c>
      <c r="H20" s="46">
        <f>SUM($F$3:F20)/A20</f>
        <v>184.32805797101446</v>
      </c>
      <c r="I20" s="47">
        <f t="shared" si="3"/>
        <v>0.79002359749557227</v>
      </c>
      <c r="J20" s="47">
        <f>AVERAGE($I$3:I20)</f>
        <v>0.41414520942002725</v>
      </c>
      <c r="K20" s="57">
        <f>SUM($E$3:E20)/H20</f>
        <v>1.019230049511594</v>
      </c>
      <c r="M20" s="84" t="s">
        <v>121</v>
      </c>
      <c r="N20" s="1" t="s">
        <v>122</v>
      </c>
      <c r="O20" s="1"/>
      <c r="P20" s="1"/>
      <c r="Q20" s="1"/>
      <c r="R20" s="83"/>
    </row>
    <row r="21" spans="1:18">
      <c r="A21" s="58">
        <v>19</v>
      </c>
      <c r="B21" s="41" t="s">
        <v>115</v>
      </c>
      <c r="C21" s="44">
        <v>986.4</v>
      </c>
      <c r="D21" s="172">
        <f t="shared" si="0"/>
        <v>523.15976811594192</v>
      </c>
      <c r="E21" s="12">
        <f t="shared" si="1"/>
        <v>-463.24023188405806</v>
      </c>
      <c r="F21" s="12">
        <f t="shared" si="2"/>
        <v>463.24023188405806</v>
      </c>
      <c r="G21" s="12">
        <f>SUM($E$3:E21)/A21</f>
        <v>-14.493028222730791</v>
      </c>
      <c r="H21" s="46">
        <f>SUM($F$3:F21)/A21</f>
        <v>199.00764607170098</v>
      </c>
      <c r="I21" s="47">
        <f t="shared" si="3"/>
        <v>0.46962716127743115</v>
      </c>
      <c r="J21" s="47">
        <f>AVERAGE($I$3:I21)</f>
        <v>0.41706531214936432</v>
      </c>
      <c r="K21" s="57">
        <f>SUM($E$3:E21)/H21</f>
        <v>-1.3837032981771573</v>
      </c>
      <c r="M21" s="84" t="s">
        <v>40</v>
      </c>
      <c r="N21" s="1" t="s">
        <v>123</v>
      </c>
      <c r="O21" s="1"/>
      <c r="P21" s="1"/>
      <c r="Q21" s="1"/>
      <c r="R21" s="83"/>
    </row>
    <row r="22" spans="1:18">
      <c r="A22" s="58">
        <v>20</v>
      </c>
      <c r="B22" s="41" t="s">
        <v>116</v>
      </c>
      <c r="C22" s="44">
        <v>421</v>
      </c>
      <c r="D22" s="172">
        <f t="shared" si="0"/>
        <v>526.3176811594202</v>
      </c>
      <c r="E22" s="12">
        <f t="shared" si="1"/>
        <v>105.3176811594202</v>
      </c>
      <c r="F22" s="12">
        <f t="shared" si="2"/>
        <v>105.3176811594202</v>
      </c>
      <c r="G22" s="12">
        <f>SUM($E$3:E22)/A22</f>
        <v>-8.5024927536232404</v>
      </c>
      <c r="H22" s="46">
        <f>SUM($F$3:F22)/A22</f>
        <v>194.32314782608694</v>
      </c>
      <c r="I22" s="47">
        <f t="shared" si="3"/>
        <v>0.25016076284897909</v>
      </c>
      <c r="J22" s="47">
        <f>AVERAGE($I$3:I22)</f>
        <v>0.40872008468434506</v>
      </c>
      <c r="K22" s="57">
        <f>SUM($E$3:E22)/H22</f>
        <v>-0.87508800148016364</v>
      </c>
      <c r="M22" s="84" t="s">
        <v>43</v>
      </c>
      <c r="N22" s="1" t="s">
        <v>124</v>
      </c>
      <c r="O22" s="1"/>
      <c r="P22" s="1"/>
      <c r="Q22" s="1"/>
      <c r="R22" s="83"/>
    </row>
    <row r="23" spans="1:18">
      <c r="A23" s="58">
        <v>21</v>
      </c>
      <c r="B23" s="41" t="s">
        <v>117</v>
      </c>
      <c r="C23" s="44">
        <v>405.6</v>
      </c>
      <c r="D23" s="172">
        <f t="shared" si="0"/>
        <v>529.47559420289849</v>
      </c>
      <c r="E23" s="12">
        <f t="shared" si="1"/>
        <v>123.87559420289847</v>
      </c>
      <c r="F23" s="12">
        <f t="shared" si="2"/>
        <v>123.87559420289847</v>
      </c>
      <c r="G23" s="12">
        <f>SUM($E$3:E23)/A23</f>
        <v>-2.1987743271222073</v>
      </c>
      <c r="H23" s="46">
        <f>SUM($F$3:F23)/A23</f>
        <v>190.96850241545891</v>
      </c>
      <c r="I23" s="47">
        <f t="shared" si="3"/>
        <v>0.3054132006974814</v>
      </c>
      <c r="J23" s="47">
        <f>AVERAGE($I$3:I23)</f>
        <v>0.40380070925639916</v>
      </c>
      <c r="K23" s="57">
        <f>SUM($E$3:E23)/H23</f>
        <v>-0.24178993020070175</v>
      </c>
      <c r="M23" s="84"/>
      <c r="N23" s="1"/>
      <c r="O23" s="1"/>
      <c r="P23" s="1"/>
      <c r="Q23" s="1"/>
      <c r="R23" s="83"/>
    </row>
    <row r="24" spans="1:18">
      <c r="A24" s="58">
        <v>22</v>
      </c>
      <c r="B24" s="41" t="s">
        <v>118</v>
      </c>
      <c r="C24" s="44">
        <v>483.7</v>
      </c>
      <c r="D24" s="172">
        <f t="shared" si="0"/>
        <v>532.63350724637678</v>
      </c>
      <c r="E24" s="12">
        <f t="shared" si="1"/>
        <v>48.933507246376791</v>
      </c>
      <c r="F24" s="12">
        <f t="shared" si="2"/>
        <v>48.933507246376791</v>
      </c>
      <c r="G24" s="12">
        <f>SUM($E$3:E24)/A24</f>
        <v>0.12542028985501991</v>
      </c>
      <c r="H24" s="46">
        <f>SUM($F$3:F24)/A24</f>
        <v>184.51236627140972</v>
      </c>
      <c r="I24" s="47">
        <f t="shared" si="3"/>
        <v>0.10116499327346866</v>
      </c>
      <c r="J24" s="47">
        <f>AVERAGE($I$3:I24)</f>
        <v>0.39004454034808417</v>
      </c>
      <c r="K24" s="57">
        <f>SUM($E$3:E24)/H24</f>
        <v>1.4954262592631357E-2</v>
      </c>
      <c r="M24" s="166" t="s">
        <v>128</v>
      </c>
      <c r="N24" s="167"/>
      <c r="O24" s="167"/>
      <c r="P24" s="167"/>
      <c r="Q24" s="167"/>
      <c r="R24" s="168"/>
    </row>
    <row r="25" spans="1:18" ht="15.75" thickBot="1">
      <c r="A25" s="58">
        <v>23</v>
      </c>
      <c r="B25" s="41" t="s">
        <v>119</v>
      </c>
      <c r="C25" s="44">
        <v>740.9</v>
      </c>
      <c r="D25" s="172">
        <f t="shared" si="0"/>
        <v>535.79142028985507</v>
      </c>
      <c r="E25" s="12">
        <f t="shared" si="1"/>
        <v>-205.10857971014491</v>
      </c>
      <c r="F25" s="12">
        <f t="shared" si="2"/>
        <v>205.10857971014491</v>
      </c>
      <c r="G25" s="12">
        <f>SUM($E$3:E25)/A25</f>
        <v>-8.7977971014493246</v>
      </c>
      <c r="H25" s="46">
        <f>SUM($F$3:F25)/A25</f>
        <v>185.40785381222432</v>
      </c>
      <c r="I25" s="47">
        <f t="shared" si="3"/>
        <v>0.276837062640228</v>
      </c>
      <c r="J25" s="47">
        <f>AVERAGE($I$3:I25)</f>
        <v>0.38512247609991651</v>
      </c>
      <c r="K25" s="57">
        <f>SUM($E$3:E25)/H25</f>
        <v>-1.0913741202045735</v>
      </c>
      <c r="M25" s="169"/>
      <c r="N25" s="170"/>
      <c r="O25" s="170"/>
      <c r="P25" s="170"/>
      <c r="Q25" s="170"/>
      <c r="R25" s="171"/>
    </row>
    <row r="26" spans="1:18" ht="15.75" thickBot="1">
      <c r="A26" s="59">
        <v>24</v>
      </c>
      <c r="B26" s="132" t="s">
        <v>120</v>
      </c>
      <c r="C26" s="61">
        <v>336.6</v>
      </c>
      <c r="D26" s="179">
        <f t="shared" si="0"/>
        <v>538.94933333333324</v>
      </c>
      <c r="E26" s="15">
        <f t="shared" si="1"/>
        <v>202.34933333333322</v>
      </c>
      <c r="F26" s="15">
        <f t="shared" si="2"/>
        <v>202.34933333333322</v>
      </c>
      <c r="G26" s="15">
        <f>SUM($E$3:E26)/A26</f>
        <v>-5.2106467289074012E-14</v>
      </c>
      <c r="H26" s="62">
        <f>SUM($F$3:F26)/A26</f>
        <v>186.11374879227051</v>
      </c>
      <c r="I26" s="63">
        <f t="shared" si="3"/>
        <v>0.60115666468607609</v>
      </c>
      <c r="J26" s="63">
        <f>AVERAGE($I$3:I26)</f>
        <v>0.39412390062433983</v>
      </c>
      <c r="K26" s="64">
        <f>SUM($E$3:E26)/H26</f>
        <v>-6.7193059247523638E-15</v>
      </c>
    </row>
    <row r="28" spans="1:18">
      <c r="A28" s="173" t="s">
        <v>125</v>
      </c>
      <c r="B28" s="173"/>
      <c r="C28" s="173"/>
    </row>
  </sheetData>
  <mergeCells count="5">
    <mergeCell ref="M16:M17"/>
    <mergeCell ref="N16:N17"/>
    <mergeCell ref="O16:O17"/>
    <mergeCell ref="P16:Q16"/>
    <mergeCell ref="M24:R25"/>
  </mergeCells>
  <pageMargins left="0.25" right="0.25" top="0.75" bottom="0.25" header="0.3" footer="0.3"/>
  <pageSetup scale="69" orientation="landscape" r:id="rId1"/>
  <headerFooter>
    <oddHeader xml:space="preserve">&amp;LService Operations Management
Dr. Chon-Huat Goh&amp;CDay of Week Arrival Forecasting
No-Seasonality Forecast&amp;RMark Nerone
North Coast Bank 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view="pageLayout" topLeftCell="A11" zoomScaleNormal="100" workbookViewId="0">
      <selection activeCell="I34" sqref="I34"/>
    </sheetView>
  </sheetViews>
  <sheetFormatPr defaultRowHeight="15"/>
  <cols>
    <col min="3" max="3" width="9.5703125" bestFit="1" customWidth="1"/>
  </cols>
  <sheetData>
    <row r="1" spans="1:21" ht="15.75" thickBot="1">
      <c r="A1" s="50" t="s">
        <v>71</v>
      </c>
      <c r="B1" s="9"/>
      <c r="C1" s="123">
        <f>'Day of Week Arrival Data'!Q10</f>
        <v>2377.3500000000004</v>
      </c>
      <c r="D1" s="50" t="s">
        <v>72</v>
      </c>
      <c r="E1" s="9"/>
      <c r="F1" s="123">
        <f>'Day of Week Arrival Data'!Q11</f>
        <v>255.37999999999988</v>
      </c>
    </row>
    <row r="2" spans="1:21" ht="30">
      <c r="A2" s="180" t="s">
        <v>44</v>
      </c>
      <c r="B2" s="181" t="s">
        <v>96</v>
      </c>
      <c r="C2" s="182" t="s">
        <v>66</v>
      </c>
      <c r="D2" s="181" t="s">
        <v>68</v>
      </c>
      <c r="E2" s="181" t="s">
        <v>69</v>
      </c>
      <c r="F2" s="181" t="s">
        <v>84</v>
      </c>
      <c r="G2" s="183" t="s">
        <v>67</v>
      </c>
      <c r="H2" s="13" t="s">
        <v>39</v>
      </c>
      <c r="I2" s="183" t="s">
        <v>70</v>
      </c>
      <c r="J2" s="13" t="s">
        <v>77</v>
      </c>
      <c r="K2" s="181" t="s">
        <v>40</v>
      </c>
      <c r="L2" s="181" t="s">
        <v>41</v>
      </c>
      <c r="M2" s="181" t="s">
        <v>42</v>
      </c>
      <c r="N2" s="184" t="s">
        <v>43</v>
      </c>
    </row>
    <row r="3" spans="1:21">
      <c r="A3" s="129">
        <v>0</v>
      </c>
      <c r="B3" s="41"/>
      <c r="C3" s="41"/>
      <c r="D3" s="41">
        <f>$C$1</f>
        <v>2377.3500000000004</v>
      </c>
      <c r="E3" s="41">
        <f>$F$1</f>
        <v>255.37999999999988</v>
      </c>
      <c r="F3" s="41"/>
      <c r="G3" s="12"/>
      <c r="H3" s="12"/>
      <c r="I3" s="12"/>
      <c r="J3" s="12"/>
      <c r="K3" s="41"/>
      <c r="L3" s="41"/>
      <c r="M3" s="41"/>
      <c r="N3" s="57"/>
    </row>
    <row r="4" spans="1:21">
      <c r="A4" s="58">
        <v>1</v>
      </c>
      <c r="B4" s="41" t="s">
        <v>97</v>
      </c>
      <c r="C4" s="44">
        <v>788.1</v>
      </c>
      <c r="D4" s="41">
        <f t="shared" ref="D4:D9" si="0">$C$1</f>
        <v>2377.3500000000004</v>
      </c>
      <c r="E4" s="41">
        <f t="shared" ref="E4:E27" si="1">$F$1</f>
        <v>255.37999999999988</v>
      </c>
      <c r="F4" s="41">
        <v>0.29447410305723193</v>
      </c>
      <c r="G4" s="12">
        <f>(D4+E4)*F4</f>
        <v>775.27080534186632</v>
      </c>
      <c r="H4" s="12">
        <f>G4-C4</f>
        <v>-12.829194658133702</v>
      </c>
      <c r="I4" s="12">
        <f>ABS(H4)</f>
        <v>12.829194658133702</v>
      </c>
      <c r="J4" s="12">
        <f>SUM($H$4:H4)/A4</f>
        <v>-12.829194658133702</v>
      </c>
      <c r="K4" s="46">
        <f>SUM($I$4:I4)/A4</f>
        <v>12.829194658133702</v>
      </c>
      <c r="L4" s="47">
        <f>I4/C4</f>
        <v>1.6278638063867149E-2</v>
      </c>
      <c r="M4" s="47">
        <f>AVERAGE($L$4:L4)</f>
        <v>1.6278638063867149E-2</v>
      </c>
      <c r="N4" s="57">
        <f>SUM($H$4:H4)/K4</f>
        <v>-1</v>
      </c>
    </row>
    <row r="5" spans="1:21">
      <c r="A5" s="58">
        <v>2</v>
      </c>
      <c r="B5" s="41" t="s">
        <v>98</v>
      </c>
      <c r="C5" s="44">
        <v>315.60000000000002</v>
      </c>
      <c r="D5" s="41">
        <f t="shared" si="0"/>
        <v>2377.3500000000004</v>
      </c>
      <c r="E5" s="41">
        <f t="shared" si="1"/>
        <v>255.37999999999988</v>
      </c>
      <c r="F5" s="41">
        <v>0.12452748856024935</v>
      </c>
      <c r="G5" s="12">
        <f t="shared" ref="G5:G27" si="2">(D5+E5)*F5</f>
        <v>327.84725495722535</v>
      </c>
      <c r="H5" s="12">
        <f t="shared" ref="H5:H27" si="3">G5-C5</f>
        <v>12.247254957225323</v>
      </c>
      <c r="I5" s="12">
        <f t="shared" ref="I5:I27" si="4">ABS(H5)</f>
        <v>12.247254957225323</v>
      </c>
      <c r="J5" s="12">
        <f>SUM($H$4:H5)/A5</f>
        <v>-0.29096985045418933</v>
      </c>
      <c r="K5" s="46">
        <f>SUM($I$4:I5)/A5</f>
        <v>12.538224807679512</v>
      </c>
      <c r="L5" s="47">
        <f t="shared" ref="L5:L27" si="5">I5/C5</f>
        <v>3.8806257785885048E-2</v>
      </c>
      <c r="M5" s="47">
        <f>AVERAGE($L$4:L5)</f>
        <v>2.7542447924876097E-2</v>
      </c>
      <c r="N5" s="57">
        <f>SUM($H$4:H5)/K5</f>
        <v>-4.6413245083302988E-2</v>
      </c>
    </row>
    <row r="6" spans="1:21">
      <c r="A6" s="58">
        <v>3</v>
      </c>
      <c r="B6" s="41" t="s">
        <v>99</v>
      </c>
      <c r="C6" s="44">
        <v>329.3</v>
      </c>
      <c r="D6" s="41">
        <f t="shared" si="0"/>
        <v>2377.3500000000004</v>
      </c>
      <c r="E6" s="41">
        <f t="shared" si="1"/>
        <v>255.37999999999988</v>
      </c>
      <c r="F6" s="41">
        <v>0.11935473174613698</v>
      </c>
      <c r="G6" s="12">
        <f t="shared" si="2"/>
        <v>314.22878291000728</v>
      </c>
      <c r="H6" s="12">
        <f t="shared" si="3"/>
        <v>-15.071217089992729</v>
      </c>
      <c r="I6" s="12">
        <f t="shared" si="4"/>
        <v>15.071217089992729</v>
      </c>
      <c r="J6" s="12">
        <f>SUM($H$4:H6)/A6</f>
        <v>-5.2177189303003688</v>
      </c>
      <c r="K6" s="46">
        <f>SUM($I$4:I6)/A6</f>
        <v>13.382555568450584</v>
      </c>
      <c r="L6" s="47">
        <f t="shared" si="5"/>
        <v>4.5767437260834279E-2</v>
      </c>
      <c r="M6" s="47">
        <f>AVERAGE($L$4:L6)</f>
        <v>3.3617444370195489E-2</v>
      </c>
      <c r="N6" s="57">
        <f>SUM($H$4:H6)/K6</f>
        <v>-1.1696687311206442</v>
      </c>
    </row>
    <row r="7" spans="1:21">
      <c r="A7" s="58">
        <v>4</v>
      </c>
      <c r="B7" s="41" t="s">
        <v>100</v>
      </c>
      <c r="C7" s="44">
        <v>365</v>
      </c>
      <c r="D7" s="41">
        <f t="shared" si="0"/>
        <v>2377.3500000000004</v>
      </c>
      <c r="E7" s="41">
        <f t="shared" si="1"/>
        <v>255.37999999999988</v>
      </c>
      <c r="F7" s="41">
        <v>0.14128092048544333</v>
      </c>
      <c r="G7" s="12">
        <f t="shared" si="2"/>
        <v>371.95451778964127</v>
      </c>
      <c r="H7" s="12">
        <f t="shared" si="3"/>
        <v>6.9545177896412724</v>
      </c>
      <c r="I7" s="12">
        <f t="shared" si="4"/>
        <v>6.9545177896412724</v>
      </c>
      <c r="J7" s="12">
        <f>SUM($H$4:H7)/A7</f>
        <v>-2.1746597503149587</v>
      </c>
      <c r="K7" s="46">
        <f>SUM($I$4:I7)/A7</f>
        <v>11.775546123748256</v>
      </c>
      <c r="L7" s="47">
        <f t="shared" si="5"/>
        <v>1.905347339627746E-2</v>
      </c>
      <c r="M7" s="47">
        <f>AVERAGE($L$4:L7)</f>
        <v>2.9976451626715982E-2</v>
      </c>
      <c r="N7" s="57">
        <f>SUM($H$4:H7)/K7</f>
        <v>-0.73870365839907082</v>
      </c>
    </row>
    <row r="8" spans="1:21">
      <c r="A8" s="58">
        <v>5</v>
      </c>
      <c r="B8" s="41" t="s">
        <v>101</v>
      </c>
      <c r="C8" s="44">
        <v>581.29999999999995</v>
      </c>
      <c r="D8" s="41">
        <f t="shared" si="0"/>
        <v>2377.3500000000004</v>
      </c>
      <c r="E8" s="41">
        <f t="shared" si="1"/>
        <v>255.37999999999988</v>
      </c>
      <c r="F8" s="41">
        <v>0.22295079249287086</v>
      </c>
      <c r="G8" s="12">
        <f t="shared" si="2"/>
        <v>586.96923991975598</v>
      </c>
      <c r="H8" s="12">
        <f t="shared" si="3"/>
        <v>5.6692399197560235</v>
      </c>
      <c r="I8" s="12">
        <f t="shared" si="4"/>
        <v>5.6692399197560235</v>
      </c>
      <c r="J8" s="12">
        <f>SUM($H$4:H8)/A8</f>
        <v>-0.60587981630076226</v>
      </c>
      <c r="K8" s="46">
        <f>SUM($I$4:I8)/A8</f>
        <v>10.55428488294981</v>
      </c>
      <c r="L8" s="47">
        <f t="shared" si="5"/>
        <v>9.7526921034853335E-3</v>
      </c>
      <c r="M8" s="47">
        <f>AVERAGE($L$4:L8)</f>
        <v>2.5931699722069851E-2</v>
      </c>
      <c r="N8" s="57">
        <f>SUM($H$4:H8)/K8</f>
        <v>-0.28703025501971541</v>
      </c>
    </row>
    <row r="9" spans="1:21">
      <c r="A9" s="58">
        <v>6</v>
      </c>
      <c r="B9" s="41" t="s">
        <v>102</v>
      </c>
      <c r="C9" s="44">
        <v>247.6</v>
      </c>
      <c r="D9" s="41">
        <f t="shared" si="0"/>
        <v>2377.3500000000004</v>
      </c>
      <c r="E9" s="41">
        <f t="shared" si="1"/>
        <v>255.37999999999988</v>
      </c>
      <c r="F9" s="41">
        <v>9.7411963658067494E-2</v>
      </c>
      <c r="G9" s="12">
        <f t="shared" si="2"/>
        <v>256.4593990815041</v>
      </c>
      <c r="H9" s="12">
        <f t="shared" si="3"/>
        <v>8.8593990815041082</v>
      </c>
      <c r="I9" s="12">
        <f t="shared" si="4"/>
        <v>8.8593990815041082</v>
      </c>
      <c r="J9" s="12">
        <f>SUM($H$4:H9)/A9</f>
        <v>0.97166666666671608</v>
      </c>
      <c r="K9" s="46">
        <f>SUM($I$4:I9)/A9</f>
        <v>10.271803916042193</v>
      </c>
      <c r="L9" s="47">
        <f t="shared" si="5"/>
        <v>3.5781094836446321E-2</v>
      </c>
      <c r="M9" s="47">
        <f>AVERAGE($L$4:L9)</f>
        <v>2.7573265574465929E-2</v>
      </c>
      <c r="N9" s="57">
        <f>SUM($H$4:H9)/K9</f>
        <v>0.56757313979632906</v>
      </c>
    </row>
    <row r="10" spans="1:21">
      <c r="A10" s="58">
        <v>7</v>
      </c>
      <c r="B10" s="41" t="s">
        <v>103</v>
      </c>
      <c r="C10" s="44">
        <v>855.4</v>
      </c>
      <c r="D10" s="41">
        <f>D9+E9</f>
        <v>2632.7300000000005</v>
      </c>
      <c r="E10" s="41">
        <f t="shared" si="1"/>
        <v>255.37999999999988</v>
      </c>
      <c r="F10" s="41">
        <v>0.29447410305723193</v>
      </c>
      <c r="G10" s="12">
        <f t="shared" si="2"/>
        <v>850.47360178062229</v>
      </c>
      <c r="H10" s="12">
        <f t="shared" si="3"/>
        <v>-4.9263982193776883</v>
      </c>
      <c r="I10" s="12">
        <f t="shared" si="4"/>
        <v>4.9263982193776883</v>
      </c>
      <c r="J10" s="12">
        <f>SUM($H$4:H10)/A10</f>
        <v>0.12908596866037264</v>
      </c>
      <c r="K10" s="46">
        <f>SUM($I$4:I10)/A10</f>
        <v>9.508174530804407</v>
      </c>
      <c r="L10" s="47">
        <f t="shared" si="5"/>
        <v>5.7591749115942113E-3</v>
      </c>
      <c r="M10" s="47">
        <f>AVERAGE($L$4:L10)</f>
        <v>2.4456966908341399E-2</v>
      </c>
      <c r="N10" s="57">
        <f>SUM($H$4:H10)/K10</f>
        <v>9.5034202169421295E-2</v>
      </c>
    </row>
    <row r="11" spans="1:21">
      <c r="A11" s="58">
        <v>8</v>
      </c>
      <c r="B11" s="41" t="s">
        <v>104</v>
      </c>
      <c r="C11" s="44">
        <v>354.5</v>
      </c>
      <c r="D11" s="41">
        <f>$D$10</f>
        <v>2632.7300000000005</v>
      </c>
      <c r="E11" s="41">
        <f t="shared" si="1"/>
        <v>255.37999999999988</v>
      </c>
      <c r="F11" s="41">
        <v>0.12452748856024935</v>
      </c>
      <c r="G11" s="12">
        <f t="shared" si="2"/>
        <v>359.64908498574181</v>
      </c>
      <c r="H11" s="12">
        <f t="shared" si="3"/>
        <v>5.1490849857418084</v>
      </c>
      <c r="I11" s="12">
        <f t="shared" si="4"/>
        <v>5.1490849857418084</v>
      </c>
      <c r="J11" s="12">
        <f>SUM($H$4:H11)/A11</f>
        <v>0.7565858457955521</v>
      </c>
      <c r="K11" s="46">
        <f>SUM($I$4:I11)/A11</f>
        <v>8.9632883376715817</v>
      </c>
      <c r="L11" s="47">
        <f t="shared" si="5"/>
        <v>1.4524922385731477E-2</v>
      </c>
      <c r="M11" s="47">
        <f>AVERAGE($L$4:L11)</f>
        <v>2.3215461343015158E-2</v>
      </c>
      <c r="N11" s="57">
        <f>SUM($H$4:H11)/K11</f>
        <v>0.67527524925486671</v>
      </c>
    </row>
    <row r="12" spans="1:21">
      <c r="A12" s="58">
        <v>9</v>
      </c>
      <c r="B12" s="41" t="s">
        <v>105</v>
      </c>
      <c r="C12" s="44">
        <v>341.5</v>
      </c>
      <c r="D12" s="41">
        <f t="shared" ref="D12:D15" si="6">$D$10</f>
        <v>2632.7300000000005</v>
      </c>
      <c r="E12" s="41">
        <f t="shared" si="1"/>
        <v>255.37999999999988</v>
      </c>
      <c r="F12" s="41">
        <v>0.11935473174613698</v>
      </c>
      <c r="G12" s="12">
        <f t="shared" si="2"/>
        <v>344.70959430333573</v>
      </c>
      <c r="H12" s="12">
        <f t="shared" si="3"/>
        <v>3.2095943033357344</v>
      </c>
      <c r="I12" s="12">
        <f t="shared" si="4"/>
        <v>3.2095943033357344</v>
      </c>
      <c r="J12" s="12">
        <f>SUM($H$4:H12)/A12</f>
        <v>1.0291423410777947</v>
      </c>
      <c r="K12" s="46">
        <f>SUM($I$4:I12)/A12</f>
        <v>8.323989000523154</v>
      </c>
      <c r="L12" s="47">
        <f t="shared" si="5"/>
        <v>9.398519189855738E-3</v>
      </c>
      <c r="M12" s="47">
        <f>AVERAGE($L$4:L12)</f>
        <v>2.1680245548219665E-2</v>
      </c>
      <c r="N12" s="57">
        <f>SUM($H$4:H12)/K12</f>
        <v>1.1127214451049883</v>
      </c>
    </row>
    <row r="13" spans="1:21">
      <c r="A13" s="58">
        <v>10</v>
      </c>
      <c r="B13" s="41" t="s">
        <v>106</v>
      </c>
      <c r="C13" s="44">
        <v>378.4</v>
      </c>
      <c r="D13" s="41">
        <f t="shared" si="6"/>
        <v>2632.7300000000005</v>
      </c>
      <c r="E13" s="41">
        <f t="shared" si="1"/>
        <v>255.37999999999988</v>
      </c>
      <c r="F13" s="41">
        <v>0.14128092048544333</v>
      </c>
      <c r="G13" s="12">
        <f t="shared" si="2"/>
        <v>408.03483926321383</v>
      </c>
      <c r="H13" s="12">
        <f t="shared" si="3"/>
        <v>29.634839263213848</v>
      </c>
      <c r="I13" s="12">
        <f t="shared" si="4"/>
        <v>29.634839263213848</v>
      </c>
      <c r="J13" s="12">
        <f>SUM($H$4:H13)/A13</f>
        <v>3.8897120332914001</v>
      </c>
      <c r="K13" s="46">
        <f>SUM($I$4:I13)/A13</f>
        <v>10.455074026792223</v>
      </c>
      <c r="L13" s="47">
        <f t="shared" si="5"/>
        <v>7.8316171414412925E-2</v>
      </c>
      <c r="M13" s="47">
        <f>AVERAGE($L$4:L13)</f>
        <v>2.7343838134838993E-2</v>
      </c>
      <c r="N13" s="57">
        <f>SUM($H$4:H13)/K13</f>
        <v>3.7204060184783057</v>
      </c>
    </row>
    <row r="14" spans="1:21" ht="15.75" thickBot="1">
      <c r="A14" s="58">
        <v>11</v>
      </c>
      <c r="B14" s="41" t="s">
        <v>107</v>
      </c>
      <c r="C14" s="44">
        <v>644.9</v>
      </c>
      <c r="D14" s="41">
        <f t="shared" si="6"/>
        <v>2632.7300000000005</v>
      </c>
      <c r="E14" s="41">
        <f t="shared" si="1"/>
        <v>255.37999999999988</v>
      </c>
      <c r="F14" s="41">
        <v>0.22295079249287086</v>
      </c>
      <c r="G14" s="12">
        <f t="shared" si="2"/>
        <v>643.90641330658536</v>
      </c>
      <c r="H14" s="12">
        <f t="shared" si="3"/>
        <v>-0.99358669341461336</v>
      </c>
      <c r="I14" s="12">
        <f t="shared" si="4"/>
        <v>0.99358669341461336</v>
      </c>
      <c r="J14" s="12">
        <f>SUM($H$4:H14)/A14</f>
        <v>3.445775785409035</v>
      </c>
      <c r="K14" s="46">
        <f>SUM($I$4:I14)/A14</f>
        <v>9.5949388146669872</v>
      </c>
      <c r="L14" s="47">
        <f t="shared" si="5"/>
        <v>1.5406833515500286E-3</v>
      </c>
      <c r="M14" s="47">
        <f>AVERAGE($L$4:L14)</f>
        <v>2.4998096790903635E-2</v>
      </c>
      <c r="N14" s="57">
        <f>SUM($H$4:H14)/K14</f>
        <v>3.950367414699862</v>
      </c>
    </row>
    <row r="15" spans="1:21">
      <c r="A15" s="58">
        <v>12</v>
      </c>
      <c r="B15" s="41" t="s">
        <v>108</v>
      </c>
      <c r="C15" s="44">
        <v>300.39999999999998</v>
      </c>
      <c r="D15" s="41">
        <f t="shared" si="6"/>
        <v>2632.7300000000005</v>
      </c>
      <c r="E15" s="41">
        <f t="shared" si="1"/>
        <v>255.37999999999988</v>
      </c>
      <c r="F15" s="41">
        <v>9.7411963658067494E-2</v>
      </c>
      <c r="G15" s="12">
        <f t="shared" si="2"/>
        <v>281.33646636050139</v>
      </c>
      <c r="H15" s="12">
        <f t="shared" si="3"/>
        <v>-19.063533639498587</v>
      </c>
      <c r="I15" s="12">
        <f t="shared" si="4"/>
        <v>19.063533639498587</v>
      </c>
      <c r="J15" s="12">
        <f>SUM($H$4:H15)/A15</f>
        <v>1.5700000000000667</v>
      </c>
      <c r="K15" s="46">
        <f>SUM($I$4:I15)/A15</f>
        <v>10.383988383402952</v>
      </c>
      <c r="L15" s="47">
        <f t="shared" si="5"/>
        <v>6.3460498134149765E-2</v>
      </c>
      <c r="M15" s="47">
        <f>AVERAGE($L$4:L15)</f>
        <v>2.8203296902840815E-2</v>
      </c>
      <c r="N15" s="57">
        <f>SUM($H$4:H15)/K15</f>
        <v>1.814331767754416</v>
      </c>
      <c r="P15" s="50" t="s">
        <v>73</v>
      </c>
      <c r="Q15" s="9"/>
      <c r="R15" s="9"/>
      <c r="S15" s="9"/>
      <c r="T15" s="9"/>
      <c r="U15" s="10"/>
    </row>
    <row r="16" spans="1:21">
      <c r="A16" s="58">
        <v>13</v>
      </c>
      <c r="B16" s="41" t="s">
        <v>109</v>
      </c>
      <c r="C16" s="44">
        <v>922.4</v>
      </c>
      <c r="D16" s="41">
        <f>D15+E15</f>
        <v>2888.1100000000006</v>
      </c>
      <c r="E16" s="41">
        <f t="shared" si="1"/>
        <v>255.37999999999988</v>
      </c>
      <c r="F16" s="41">
        <v>0.29447410305723193</v>
      </c>
      <c r="G16" s="12">
        <f t="shared" si="2"/>
        <v>925.67639821937814</v>
      </c>
      <c r="H16" s="12">
        <f t="shared" si="3"/>
        <v>3.2763982193781658</v>
      </c>
      <c r="I16" s="12">
        <f t="shared" si="4"/>
        <v>3.2763982193781658</v>
      </c>
      <c r="J16" s="12">
        <f>SUM($H$4:H16)/A16</f>
        <v>1.7012614014906897</v>
      </c>
      <c r="K16" s="46">
        <f>SUM($I$4:I16)/A16</f>
        <v>9.8372506784779699</v>
      </c>
      <c r="L16" s="47">
        <f t="shared" si="5"/>
        <v>3.5520362308956699E-3</v>
      </c>
      <c r="M16" s="47">
        <f>AVERAGE($L$4:L16)</f>
        <v>2.6307046081921956E-2</v>
      </c>
      <c r="N16" s="57">
        <f>SUM($H$4:H16)/K16</f>
        <v>2.2482296062420599</v>
      </c>
      <c r="P16" s="177" t="s">
        <v>77</v>
      </c>
      <c r="Q16" s="17" t="s">
        <v>40</v>
      </c>
      <c r="R16" s="17" t="s">
        <v>42</v>
      </c>
      <c r="S16" s="17" t="s">
        <v>74</v>
      </c>
      <c r="T16" s="17"/>
      <c r="U16" s="83"/>
    </row>
    <row r="17" spans="1:21">
      <c r="A17" s="58">
        <v>14</v>
      </c>
      <c r="B17" s="41" t="s">
        <v>110</v>
      </c>
      <c r="C17" s="44">
        <v>411.1</v>
      </c>
      <c r="D17" s="41">
        <f>$D$16</f>
        <v>2888.1100000000006</v>
      </c>
      <c r="E17" s="41">
        <f t="shared" si="1"/>
        <v>255.37999999999988</v>
      </c>
      <c r="F17" s="41">
        <v>0.12452748856024935</v>
      </c>
      <c r="G17" s="12">
        <f t="shared" si="2"/>
        <v>391.45091501425833</v>
      </c>
      <c r="H17" s="12">
        <f t="shared" si="3"/>
        <v>-19.649084985741695</v>
      </c>
      <c r="I17" s="12">
        <f t="shared" si="4"/>
        <v>19.649084985741695</v>
      </c>
      <c r="J17" s="12">
        <f>SUM($H$4:H17)/A17</f>
        <v>0.17623665954551931</v>
      </c>
      <c r="K17" s="46">
        <f>SUM($I$4:I17)/A17</f>
        <v>10.538095986139664</v>
      </c>
      <c r="L17" s="47">
        <f t="shared" si="5"/>
        <v>4.7796363380544132E-2</v>
      </c>
      <c r="M17" s="47">
        <f>AVERAGE($L$4:L17)</f>
        <v>2.784199731753783E-2</v>
      </c>
      <c r="N17" s="57">
        <f>SUM($H$4:H17)/K17</f>
        <v>0.23413273487757452</v>
      </c>
      <c r="P17" s="177"/>
      <c r="Q17" s="17"/>
      <c r="R17" s="17"/>
      <c r="S17" s="8" t="s">
        <v>75</v>
      </c>
      <c r="T17" s="8" t="s">
        <v>76</v>
      </c>
      <c r="U17" s="83"/>
    </row>
    <row r="18" spans="1:21">
      <c r="A18" s="58">
        <v>15</v>
      </c>
      <c r="B18" s="41" t="s">
        <v>111</v>
      </c>
      <c r="C18" s="44">
        <v>363.4</v>
      </c>
      <c r="D18" s="41">
        <f t="shared" ref="D18:D21" si="7">$D$16</f>
        <v>2888.1100000000006</v>
      </c>
      <c r="E18" s="41">
        <f t="shared" si="1"/>
        <v>255.37999999999988</v>
      </c>
      <c r="F18" s="41">
        <v>0.11935473174613698</v>
      </c>
      <c r="G18" s="12">
        <f t="shared" si="2"/>
        <v>375.19040569666419</v>
      </c>
      <c r="H18" s="12">
        <f t="shared" si="3"/>
        <v>11.790405696664209</v>
      </c>
      <c r="I18" s="12">
        <f t="shared" si="4"/>
        <v>11.790405696664209</v>
      </c>
      <c r="J18" s="12">
        <f>SUM($H$4:H18)/A18</f>
        <v>0.95051459535343197</v>
      </c>
      <c r="K18" s="46">
        <f>SUM($I$4:I18)/A18</f>
        <v>10.621583300174633</v>
      </c>
      <c r="L18" s="47">
        <f t="shared" si="5"/>
        <v>3.2444704723897107E-2</v>
      </c>
      <c r="M18" s="47">
        <f>AVERAGE($L$4:L18)</f>
        <v>2.8148844477961781E-2</v>
      </c>
      <c r="N18" s="57">
        <f>SUM($H$4:H18)/K18</f>
        <v>1.3423346150349416</v>
      </c>
      <c r="P18" s="115">
        <v>0</v>
      </c>
      <c r="Q18" s="116">
        <f>K27</f>
        <v>11.349015393925333</v>
      </c>
      <c r="R18" s="117">
        <f>M27</f>
        <v>2.675407007011274E-2</v>
      </c>
      <c r="S18" s="8">
        <f>MIN(N4:N27)</f>
        <v>-3.2085624528402881</v>
      </c>
      <c r="T18" s="8">
        <f>MAX(N4:N27)</f>
        <v>3.950367414699862</v>
      </c>
      <c r="U18" s="83"/>
    </row>
    <row r="19" spans="1:21">
      <c r="A19" s="58">
        <v>16</v>
      </c>
      <c r="B19" s="41" t="s">
        <v>112</v>
      </c>
      <c r="C19" s="44">
        <v>477.2</v>
      </c>
      <c r="D19" s="41">
        <f t="shared" si="7"/>
        <v>2888.1100000000006</v>
      </c>
      <c r="E19" s="41">
        <f t="shared" si="1"/>
        <v>255.37999999999988</v>
      </c>
      <c r="F19" s="41">
        <v>0.14128092048544333</v>
      </c>
      <c r="G19" s="12">
        <f t="shared" si="2"/>
        <v>444.11516073678632</v>
      </c>
      <c r="H19" s="12">
        <f t="shared" si="3"/>
        <v>-33.084839263213667</v>
      </c>
      <c r="I19" s="12">
        <f t="shared" si="4"/>
        <v>33.084839263213667</v>
      </c>
      <c r="J19" s="12">
        <f>SUM($H$4:H19)/A19</f>
        <v>-1.1766950208070117</v>
      </c>
      <c r="K19" s="46">
        <f>SUM($I$4:I19)/A19</f>
        <v>12.025536797864573</v>
      </c>
      <c r="L19" s="47">
        <f t="shared" si="5"/>
        <v>6.9331180350405835E-2</v>
      </c>
      <c r="M19" s="47">
        <f>AVERAGE($L$4:L19)</f>
        <v>3.0722740469989532E-2</v>
      </c>
      <c r="N19" s="57">
        <f>SUM($H$4:H19)/K19</f>
        <v>-1.5655950041461268</v>
      </c>
      <c r="P19" s="84"/>
      <c r="Q19" s="1"/>
      <c r="R19" s="1"/>
      <c r="S19" s="1"/>
      <c r="T19" s="1"/>
      <c r="U19" s="83"/>
    </row>
    <row r="20" spans="1:21">
      <c r="A20" s="58">
        <v>17</v>
      </c>
      <c r="B20" s="41" t="s">
        <v>113</v>
      </c>
      <c r="C20" s="44">
        <v>722.4</v>
      </c>
      <c r="D20" s="41">
        <f t="shared" si="7"/>
        <v>2888.1100000000006</v>
      </c>
      <c r="E20" s="41">
        <f t="shared" si="1"/>
        <v>255.37999999999988</v>
      </c>
      <c r="F20" s="41">
        <v>0.22295079249287086</v>
      </c>
      <c r="G20" s="12">
        <f t="shared" si="2"/>
        <v>700.84358669341475</v>
      </c>
      <c r="H20" s="12">
        <f t="shared" si="3"/>
        <v>-21.556413306585227</v>
      </c>
      <c r="I20" s="12">
        <f t="shared" si="4"/>
        <v>21.556413306585227</v>
      </c>
      <c r="J20" s="12">
        <f>SUM($H$4:H20)/A20</f>
        <v>-2.3755019787939657</v>
      </c>
      <c r="K20" s="46">
        <f>SUM($I$4:I20)/A20</f>
        <v>12.5861765924952</v>
      </c>
      <c r="L20" s="47">
        <f t="shared" si="5"/>
        <v>2.9839996271574236E-2</v>
      </c>
      <c r="M20" s="47">
        <f>AVERAGE($L$4:L20)</f>
        <v>3.0670814340670982E-2</v>
      </c>
      <c r="N20" s="57">
        <f>SUM($H$4:H20)/K20</f>
        <v>-3.2085624528402881</v>
      </c>
      <c r="P20" s="84" t="s">
        <v>121</v>
      </c>
      <c r="Q20" s="1" t="s">
        <v>122</v>
      </c>
      <c r="R20" s="1"/>
      <c r="S20" s="1"/>
      <c r="T20" s="1"/>
      <c r="U20" s="83"/>
    </row>
    <row r="21" spans="1:21">
      <c r="A21" s="58">
        <v>18</v>
      </c>
      <c r="B21" s="41" t="s">
        <v>114</v>
      </c>
      <c r="C21" s="44">
        <v>290.5</v>
      </c>
      <c r="D21" s="41">
        <f t="shared" si="7"/>
        <v>2888.1100000000006</v>
      </c>
      <c r="E21" s="41">
        <f t="shared" si="1"/>
        <v>255.37999999999988</v>
      </c>
      <c r="F21" s="41">
        <v>9.7411963658067494E-2</v>
      </c>
      <c r="G21" s="12">
        <f t="shared" si="2"/>
        <v>306.21353363949868</v>
      </c>
      <c r="H21" s="12">
        <f t="shared" si="3"/>
        <v>15.713533639498678</v>
      </c>
      <c r="I21" s="12">
        <f t="shared" si="4"/>
        <v>15.713533639498678</v>
      </c>
      <c r="J21" s="12">
        <f>SUM($H$4:H21)/A21</f>
        <v>-1.3705555555554854</v>
      </c>
      <c r="K21" s="46">
        <f>SUM($I$4:I21)/A21</f>
        <v>12.75991865066206</v>
      </c>
      <c r="L21" s="47">
        <f t="shared" si="5"/>
        <v>5.409133782959958E-2</v>
      </c>
      <c r="M21" s="47">
        <f>AVERAGE($L$4:L21)</f>
        <v>3.1971954534500351E-2</v>
      </c>
      <c r="N21" s="57">
        <f>SUM($H$4:H21)/K21</f>
        <v>-1.9333979060061415</v>
      </c>
      <c r="P21" s="84" t="s">
        <v>40</v>
      </c>
      <c r="Q21" s="1" t="s">
        <v>127</v>
      </c>
      <c r="R21" s="1"/>
      <c r="S21" s="1"/>
      <c r="T21" s="1"/>
      <c r="U21" s="83"/>
    </row>
    <row r="22" spans="1:21">
      <c r="A22" s="58">
        <v>19</v>
      </c>
      <c r="B22" s="41" t="s">
        <v>115</v>
      </c>
      <c r="C22" s="44">
        <v>986.4</v>
      </c>
      <c r="D22" s="41">
        <f>D21+E21</f>
        <v>3143.4900000000007</v>
      </c>
      <c r="E22" s="41">
        <f t="shared" si="1"/>
        <v>255.37999999999988</v>
      </c>
      <c r="F22" s="41">
        <v>0.29447410305723193</v>
      </c>
      <c r="G22" s="172">
        <f t="shared" si="2"/>
        <v>1000.8791946581341</v>
      </c>
      <c r="H22" s="12">
        <f t="shared" si="3"/>
        <v>14.479194658134134</v>
      </c>
      <c r="I22" s="12">
        <f t="shared" si="4"/>
        <v>14.479194658134134</v>
      </c>
      <c r="J22" s="12">
        <f>SUM($H$4:H22)/A22</f>
        <v>-0.5363581758876107</v>
      </c>
      <c r="K22" s="46">
        <f>SUM($I$4:I22)/A22</f>
        <v>12.850406861581643</v>
      </c>
      <c r="L22" s="47">
        <f t="shared" si="5"/>
        <v>1.4678826701271425E-2</v>
      </c>
      <c r="M22" s="47">
        <f>AVERAGE($L$4:L22)</f>
        <v>3.1061789911698827E-2</v>
      </c>
      <c r="N22" s="57">
        <f>SUM($H$4:H22)/K22</f>
        <v>-0.79303367213466636</v>
      </c>
      <c r="P22" s="84" t="s">
        <v>43</v>
      </c>
      <c r="Q22" s="1" t="s">
        <v>124</v>
      </c>
      <c r="R22" s="1"/>
      <c r="S22" s="1"/>
      <c r="T22" s="1"/>
      <c r="U22" s="83"/>
    </row>
    <row r="23" spans="1:21">
      <c r="A23" s="58">
        <v>20</v>
      </c>
      <c r="B23" s="41" t="s">
        <v>116</v>
      </c>
      <c r="C23" s="44">
        <v>421</v>
      </c>
      <c r="D23" s="41">
        <f>$D$22</f>
        <v>3143.4900000000007</v>
      </c>
      <c r="E23" s="41">
        <f t="shared" si="1"/>
        <v>255.37999999999988</v>
      </c>
      <c r="F23" s="41">
        <v>0.12452748856024935</v>
      </c>
      <c r="G23" s="172">
        <f t="shared" si="2"/>
        <v>423.25274504277479</v>
      </c>
      <c r="H23" s="12">
        <f t="shared" si="3"/>
        <v>2.2527450427747908</v>
      </c>
      <c r="I23" s="12">
        <f t="shared" si="4"/>
        <v>2.2527450427747908</v>
      </c>
      <c r="J23" s="12">
        <f>SUM($H$4:H23)/A23</f>
        <v>-0.39690301495449065</v>
      </c>
      <c r="K23" s="46">
        <f>SUM($I$4:I23)/A23</f>
        <v>12.3205237706413</v>
      </c>
      <c r="L23" s="47">
        <f t="shared" si="5"/>
        <v>5.3509383438831134E-3</v>
      </c>
      <c r="M23" s="47">
        <f>AVERAGE($L$4:L23)</f>
        <v>2.9776247333308043E-2</v>
      </c>
      <c r="N23" s="57">
        <f>SUM($H$4:H23)/K23</f>
        <v>-0.6442956847342397</v>
      </c>
      <c r="P23" s="84"/>
      <c r="Q23" s="1"/>
      <c r="R23" s="1"/>
      <c r="S23" s="1"/>
      <c r="T23" s="1"/>
      <c r="U23" s="83"/>
    </row>
    <row r="24" spans="1:21" ht="15" customHeight="1" thickBot="1">
      <c r="A24" s="58">
        <v>21</v>
      </c>
      <c r="B24" s="41" t="s">
        <v>117</v>
      </c>
      <c r="C24" s="44">
        <v>405.6</v>
      </c>
      <c r="D24" s="41">
        <f t="shared" ref="D24:D27" si="8">$D$22</f>
        <v>3143.4900000000007</v>
      </c>
      <c r="E24" s="41">
        <f t="shared" si="1"/>
        <v>255.37999999999988</v>
      </c>
      <c r="F24" s="41">
        <v>0.11935473174613698</v>
      </c>
      <c r="G24" s="172">
        <f t="shared" si="2"/>
        <v>405.67121708999269</v>
      </c>
      <c r="H24" s="12">
        <f t="shared" si="3"/>
        <v>7.1217089992671845E-2</v>
      </c>
      <c r="I24" s="12">
        <f t="shared" si="4"/>
        <v>7.1217089992671845E-2</v>
      </c>
      <c r="J24" s="12">
        <f>SUM($H$4:H24)/A24</f>
        <v>-0.37461158138557815</v>
      </c>
      <c r="K24" s="46">
        <f>SUM($I$4:I24)/A24</f>
        <v>11.737223452515176</v>
      </c>
      <c r="L24" s="47">
        <f t="shared" si="5"/>
        <v>1.7558454140205088E-4</v>
      </c>
      <c r="M24" s="47">
        <f>AVERAGE($L$4:L24)</f>
        <v>2.8366691962264903E-2</v>
      </c>
      <c r="N24" s="57">
        <f>SUM($H$4:H24)/K24</f>
        <v>-0.67024737502218645</v>
      </c>
      <c r="P24" s="11" t="s">
        <v>129</v>
      </c>
      <c r="Q24" s="175"/>
      <c r="R24" s="175"/>
      <c r="S24" s="175"/>
      <c r="T24" s="175"/>
      <c r="U24" s="176"/>
    </row>
    <row r="25" spans="1:21">
      <c r="A25" s="58">
        <v>22</v>
      </c>
      <c r="B25" s="41" t="s">
        <v>118</v>
      </c>
      <c r="C25" s="44">
        <v>483.7</v>
      </c>
      <c r="D25" s="41">
        <f t="shared" si="8"/>
        <v>3143.4900000000007</v>
      </c>
      <c r="E25" s="41">
        <f t="shared" si="1"/>
        <v>255.37999999999988</v>
      </c>
      <c r="F25" s="41">
        <v>0.14128092048544333</v>
      </c>
      <c r="G25" s="172">
        <f t="shared" si="2"/>
        <v>480.19548221035888</v>
      </c>
      <c r="H25" s="12">
        <f t="shared" si="3"/>
        <v>-3.5045177896411133</v>
      </c>
      <c r="I25" s="12">
        <f t="shared" si="4"/>
        <v>3.5045177896411133</v>
      </c>
      <c r="J25" s="12">
        <f>SUM($H$4:H25)/A25</f>
        <v>-0.51688004539719334</v>
      </c>
      <c r="K25" s="46">
        <f>SUM($I$4:I25)/A25</f>
        <v>11.363009558748173</v>
      </c>
      <c r="L25" s="47">
        <f t="shared" si="5"/>
        <v>7.2452300798865272E-3</v>
      </c>
      <c r="M25" s="47">
        <f>AVERAGE($L$4:L25)</f>
        <v>2.7406625513065885E-2</v>
      </c>
      <c r="N25" s="57">
        <f>SUM($H$4:H25)/K25</f>
        <v>-1.0007349672590613</v>
      </c>
      <c r="P25" s="174"/>
      <c r="Q25" s="174"/>
      <c r="R25" s="174"/>
      <c r="S25" s="174"/>
      <c r="T25" s="174"/>
      <c r="U25" s="174"/>
    </row>
    <row r="26" spans="1:21">
      <c r="A26" s="58">
        <v>23</v>
      </c>
      <c r="B26" s="41" t="s">
        <v>119</v>
      </c>
      <c r="C26" s="44">
        <v>740.9</v>
      </c>
      <c r="D26" s="41">
        <f t="shared" si="8"/>
        <v>3143.4900000000007</v>
      </c>
      <c r="E26" s="41">
        <f t="shared" si="1"/>
        <v>255.37999999999988</v>
      </c>
      <c r="F26" s="41">
        <v>0.22295079249287086</v>
      </c>
      <c r="G26" s="172">
        <f t="shared" si="2"/>
        <v>757.78076008024414</v>
      </c>
      <c r="H26" s="12">
        <f t="shared" si="3"/>
        <v>16.880760080244158</v>
      </c>
      <c r="I26" s="12">
        <f t="shared" si="4"/>
        <v>16.880760080244158</v>
      </c>
      <c r="J26" s="12">
        <f>SUM($H$4:H26)/A26</f>
        <v>0.23953909050025671</v>
      </c>
      <c r="K26" s="46">
        <f>SUM($I$4:I26)/A26</f>
        <v>11.602911755334953</v>
      </c>
      <c r="L26" s="47">
        <f t="shared" si="5"/>
        <v>2.278412752091262E-2</v>
      </c>
      <c r="M26" s="47">
        <f>AVERAGE($L$4:L26)</f>
        <v>2.7205647339494005E-2</v>
      </c>
      <c r="N26" s="57">
        <f>SUM($H$4:H26)/K26</f>
        <v>0.47482900824206598</v>
      </c>
    </row>
    <row r="27" spans="1:21" ht="15.75" thickBot="1">
      <c r="A27" s="59">
        <v>24</v>
      </c>
      <c r="B27" s="132" t="s">
        <v>120</v>
      </c>
      <c r="C27" s="61">
        <v>336.6</v>
      </c>
      <c r="D27" s="132">
        <f t="shared" si="8"/>
        <v>3143.4900000000007</v>
      </c>
      <c r="E27" s="132">
        <f t="shared" si="1"/>
        <v>255.37999999999988</v>
      </c>
      <c r="F27" s="132">
        <v>9.7411963658067494E-2</v>
      </c>
      <c r="G27" s="179">
        <f t="shared" si="2"/>
        <v>331.09060091849597</v>
      </c>
      <c r="H27" s="15">
        <f t="shared" si="3"/>
        <v>-5.509399081504057</v>
      </c>
      <c r="I27" s="15">
        <f t="shared" si="4"/>
        <v>5.509399081504057</v>
      </c>
      <c r="J27" s="15">
        <f>SUM($H$4:H27)/A27</f>
        <v>7.6975463040677524E-14</v>
      </c>
      <c r="K27" s="62">
        <f>SUM($I$4:I27)/A27</f>
        <v>11.349015393925333</v>
      </c>
      <c r="L27" s="63">
        <f t="shared" si="5"/>
        <v>1.6367792874343604E-2</v>
      </c>
      <c r="M27" s="63">
        <f>AVERAGE($L$4:L27)</f>
        <v>2.675407007011274E-2</v>
      </c>
      <c r="N27" s="64">
        <f>SUM($H$4:H27)/K27</f>
        <v>1.6278162015403598E-13</v>
      </c>
    </row>
    <row r="29" spans="1:21">
      <c r="A29" s="173" t="s">
        <v>126</v>
      </c>
      <c r="B29" s="173"/>
      <c r="C29" s="173"/>
    </row>
    <row r="30" spans="1:21">
      <c r="G30" s="2"/>
    </row>
  </sheetData>
  <mergeCells count="4">
    <mergeCell ref="P16:P17"/>
    <mergeCell ref="Q16:Q17"/>
    <mergeCell ref="R16:R17"/>
    <mergeCell ref="S16:T16"/>
  </mergeCells>
  <pageMargins left="0.25" right="0.25" top="0.75" bottom="0.25" header="0.3" footer="0.3"/>
  <pageSetup scale="63" orientation="landscape" r:id="rId1"/>
  <headerFooter>
    <oddHeader xml:space="preserve">&amp;LService Operations Management
Dr. Chon-Huat Goh&amp;CDay of Week Arrival Forecasting
Seasonality Forecast&amp;RMark Nerone
North Coast Bank 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H23" sqref="H23"/>
    </sheetView>
  </sheetViews>
  <sheetFormatPr defaultRowHeight="15"/>
  <cols>
    <col min="1" max="1" width="18" bestFit="1" customWidth="1"/>
    <col min="2" max="2" width="12.7109375" bestFit="1" customWidth="1"/>
    <col min="3" max="3" width="14.5703125" bestFit="1" customWidth="1"/>
    <col min="4" max="5" width="12" bestFit="1" customWidth="1"/>
    <col min="6" max="6" width="13.42578125" bestFit="1" customWidth="1"/>
    <col min="7" max="7" width="12" bestFit="1" customWidth="1"/>
    <col min="8" max="8" width="12.7109375" bestFit="1" customWidth="1"/>
    <col min="9" max="9" width="12.5703125" bestFit="1" customWidth="1"/>
  </cols>
  <sheetData>
    <row r="1" spans="1:9">
      <c r="A1" t="s">
        <v>13</v>
      </c>
    </row>
    <row r="2" spans="1:9" ht="15.75" thickBot="1"/>
    <row r="3" spans="1:9">
      <c r="A3" s="6" t="s">
        <v>14</v>
      </c>
      <c r="B3" s="6"/>
    </row>
    <row r="4" spans="1:9">
      <c r="A4" s="3" t="s">
        <v>15</v>
      </c>
      <c r="B4" s="3">
        <v>0.10126593899936703</v>
      </c>
    </row>
    <row r="5" spans="1:9">
      <c r="A5" s="3" t="s">
        <v>16</v>
      </c>
      <c r="B5" s="3">
        <v>1.0254790401423524E-2</v>
      </c>
    </row>
    <row r="6" spans="1:9">
      <c r="A6" s="3" t="s">
        <v>17</v>
      </c>
      <c r="B6" s="3">
        <v>-3.4733628216693589E-2</v>
      </c>
    </row>
    <row r="7" spans="1:9">
      <c r="A7" s="3" t="s">
        <v>18</v>
      </c>
      <c r="B7" s="3">
        <v>224.30350343032961</v>
      </c>
    </row>
    <row r="8" spans="1:9" ht="15.75" thickBot="1">
      <c r="A8" s="4" t="s">
        <v>19</v>
      </c>
      <c r="B8" s="4">
        <v>24</v>
      </c>
    </row>
    <row r="10" spans="1:9" ht="15.75" thickBot="1">
      <c r="A10" t="s">
        <v>20</v>
      </c>
    </row>
    <row r="11" spans="1:9">
      <c r="A11" s="5"/>
      <c r="B11" s="5" t="s">
        <v>25</v>
      </c>
      <c r="C11" s="5" t="s">
        <v>26</v>
      </c>
      <c r="D11" s="5" t="s">
        <v>27</v>
      </c>
      <c r="E11" s="5" t="s">
        <v>28</v>
      </c>
      <c r="F11" s="5" t="s">
        <v>29</v>
      </c>
    </row>
    <row r="12" spans="1:9">
      <c r="A12" s="3" t="s">
        <v>21</v>
      </c>
      <c r="B12" s="3">
        <v>1</v>
      </c>
      <c r="C12" s="3">
        <v>11468.277008695761</v>
      </c>
      <c r="D12" s="3">
        <v>11468.277008695761</v>
      </c>
      <c r="E12" s="3">
        <v>0.22794289544762653</v>
      </c>
      <c r="F12" s="3">
        <v>0.63776240481831592</v>
      </c>
    </row>
    <row r="13" spans="1:9">
      <c r="A13" s="3" t="s">
        <v>22</v>
      </c>
      <c r="B13" s="3">
        <v>22</v>
      </c>
      <c r="C13" s="3">
        <v>1106865.3563246375</v>
      </c>
      <c r="D13" s="3">
        <v>50312.06165111989</v>
      </c>
      <c r="E13" s="3"/>
      <c r="F13" s="3"/>
    </row>
    <row r="14" spans="1:9" ht="15.75" thickBot="1">
      <c r="A14" s="4" t="s">
        <v>23</v>
      </c>
      <c r="B14" s="4">
        <v>23</v>
      </c>
      <c r="C14" s="4">
        <v>1118333.6333333333</v>
      </c>
      <c r="D14" s="4"/>
      <c r="E14" s="4"/>
      <c r="F14" s="4"/>
    </row>
    <row r="15" spans="1:9" ht="15.75" thickBot="1"/>
    <row r="16" spans="1:9">
      <c r="A16" s="5"/>
      <c r="B16" s="5" t="s">
        <v>30</v>
      </c>
      <c r="C16" s="5" t="s">
        <v>18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</row>
    <row r="17" spans="1:9">
      <c r="A17" s="3" t="s">
        <v>24</v>
      </c>
      <c r="B17" s="3">
        <v>463.15942028985501</v>
      </c>
      <c r="C17" s="3">
        <v>94.510390137054458</v>
      </c>
      <c r="D17" s="3">
        <v>4.9006190707519384</v>
      </c>
      <c r="E17" s="3">
        <v>6.7037010728447036E-5</v>
      </c>
      <c r="F17" s="3">
        <v>267.15686845372079</v>
      </c>
      <c r="G17" s="3">
        <v>659.16197212598922</v>
      </c>
      <c r="H17" s="3">
        <v>267.15686845372079</v>
      </c>
      <c r="I17" s="3">
        <v>659.16197212598922</v>
      </c>
    </row>
    <row r="18" spans="1:9" ht="15.75" thickBot="1">
      <c r="A18" s="4" t="s">
        <v>37</v>
      </c>
      <c r="B18" s="4">
        <v>3.1579130434782607</v>
      </c>
      <c r="C18" s="4">
        <v>6.6143494636328946</v>
      </c>
      <c r="D18" s="4">
        <v>0.47743365554558931</v>
      </c>
      <c r="E18" s="4">
        <v>0.63776240481831592</v>
      </c>
      <c r="F18" s="4">
        <v>-10.55940810743428</v>
      </c>
      <c r="G18" s="4">
        <v>16.875234194390803</v>
      </c>
      <c r="H18" s="4">
        <v>-10.55940810743428</v>
      </c>
      <c r="I18" s="4">
        <v>16.875234194390803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G24" sqref="G24"/>
    </sheetView>
  </sheetViews>
  <sheetFormatPr defaultRowHeight="15"/>
  <cols>
    <col min="1" max="1" width="18" bestFit="1" customWidth="1"/>
    <col min="2" max="2" width="12" bestFit="1" customWidth="1"/>
    <col min="3" max="3" width="14.5703125" bestFit="1" customWidth="1"/>
    <col min="4" max="5" width="12" bestFit="1" customWidth="1"/>
    <col min="6" max="6" width="13.42578125" bestFit="1" customWidth="1"/>
    <col min="7" max="7" width="12" bestFit="1" customWidth="1"/>
    <col min="8" max="8" width="12.42578125" bestFit="1" customWidth="1"/>
    <col min="9" max="9" width="12.5703125" bestFit="1" customWidth="1"/>
  </cols>
  <sheetData>
    <row r="1" spans="1:9">
      <c r="A1" t="s">
        <v>13</v>
      </c>
    </row>
    <row r="2" spans="1:9" ht="15.75" thickBot="1"/>
    <row r="3" spans="1:9">
      <c r="A3" s="6" t="s">
        <v>14</v>
      </c>
      <c r="B3" s="6"/>
    </row>
    <row r="4" spans="1:9">
      <c r="A4" s="3" t="s">
        <v>15</v>
      </c>
      <c r="B4" s="3">
        <v>0.99587809181595033</v>
      </c>
    </row>
    <row r="5" spans="1:9">
      <c r="A5" s="3" t="s">
        <v>16</v>
      </c>
      <c r="B5" s="3">
        <v>0.99177317375897844</v>
      </c>
    </row>
    <row r="6" spans="1:9">
      <c r="A6" s="3" t="s">
        <v>17</v>
      </c>
      <c r="B6" s="3">
        <v>0.98765976063846761</v>
      </c>
    </row>
    <row r="7" spans="1:9">
      <c r="A7" s="3" t="s">
        <v>18</v>
      </c>
      <c r="B7" s="3">
        <v>36.776201543933269</v>
      </c>
    </row>
    <row r="8" spans="1:9" ht="15.75" thickBot="1">
      <c r="A8" s="4" t="s">
        <v>19</v>
      </c>
      <c r="B8" s="4">
        <v>4</v>
      </c>
    </row>
    <row r="10" spans="1:9" ht="15.75" thickBot="1">
      <c r="A10" t="s">
        <v>20</v>
      </c>
    </row>
    <row r="11" spans="1:9">
      <c r="A11" s="5"/>
      <c r="B11" s="5" t="s">
        <v>25</v>
      </c>
      <c r="C11" s="5" t="s">
        <v>26</v>
      </c>
      <c r="D11" s="5" t="s">
        <v>27</v>
      </c>
      <c r="E11" s="5" t="s">
        <v>28</v>
      </c>
      <c r="F11" s="5" t="s">
        <v>29</v>
      </c>
    </row>
    <row r="12" spans="1:9">
      <c r="A12" s="3" t="s">
        <v>21</v>
      </c>
      <c r="B12" s="3">
        <v>1</v>
      </c>
      <c r="C12" s="3">
        <v>326094.72199999972</v>
      </c>
      <c r="D12" s="3">
        <v>326094.72199999972</v>
      </c>
      <c r="E12" s="3">
        <v>241.10711584345589</v>
      </c>
      <c r="F12" s="3">
        <v>4.1219081836867443E-3</v>
      </c>
    </row>
    <row r="13" spans="1:9">
      <c r="A13" s="3" t="s">
        <v>22</v>
      </c>
      <c r="B13" s="3">
        <v>2</v>
      </c>
      <c r="C13" s="3">
        <v>2704.9779999999992</v>
      </c>
      <c r="D13" s="3">
        <v>1352.4889999999996</v>
      </c>
      <c r="E13" s="3"/>
      <c r="F13" s="3"/>
    </row>
    <row r="14" spans="1:9" ht="15.75" thickBot="1">
      <c r="A14" s="4" t="s">
        <v>23</v>
      </c>
      <c r="B14" s="4">
        <v>3</v>
      </c>
      <c r="C14" s="4">
        <v>328799.69999999972</v>
      </c>
      <c r="D14" s="4"/>
      <c r="E14" s="4"/>
      <c r="F14" s="4"/>
    </row>
    <row r="15" spans="1:9" ht="15.75" thickBot="1"/>
    <row r="16" spans="1:9">
      <c r="A16" s="5"/>
      <c r="B16" s="5" t="s">
        <v>30</v>
      </c>
      <c r="C16" s="5" t="s">
        <v>18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</row>
    <row r="17" spans="1:9">
      <c r="A17" s="3" t="s">
        <v>24</v>
      </c>
      <c r="B17" s="3">
        <v>2377.3500000000004</v>
      </c>
      <c r="C17" s="3">
        <v>45.041464230195707</v>
      </c>
      <c r="D17" s="3">
        <v>52.781365806625566</v>
      </c>
      <c r="E17" s="3">
        <v>3.5876080598525625E-4</v>
      </c>
      <c r="F17" s="3">
        <v>2183.5522209872661</v>
      </c>
      <c r="G17" s="3">
        <v>2571.1477790127346</v>
      </c>
      <c r="H17" s="3">
        <v>2183.5522209872661</v>
      </c>
      <c r="I17" s="3">
        <v>2571.1477790127346</v>
      </c>
    </row>
    <row r="18" spans="1:9" ht="15.75" thickBot="1">
      <c r="A18" s="4" t="s">
        <v>37</v>
      </c>
      <c r="B18" s="4">
        <v>255.37999999999982</v>
      </c>
      <c r="C18" s="4">
        <v>16.446817321293498</v>
      </c>
      <c r="D18" s="4">
        <v>15.527624282016095</v>
      </c>
      <c r="E18" s="4">
        <v>4.1219081836867443E-3</v>
      </c>
      <c r="F18" s="4">
        <v>184.61505656021592</v>
      </c>
      <c r="G18" s="4">
        <v>326.14494343978373</v>
      </c>
      <c r="H18" s="4">
        <v>184.61505656021592</v>
      </c>
      <c r="I18" s="4">
        <v>326.14494343978373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workbookViewId="0">
      <selection activeCell="I43" sqref="I43"/>
    </sheetView>
  </sheetViews>
  <sheetFormatPr defaultRowHeight="15"/>
  <cols>
    <col min="1" max="2" width="12.85546875" style="21" bestFit="1" customWidth="1"/>
    <col min="3" max="3" width="22.7109375" style="21" bestFit="1" customWidth="1"/>
    <col min="4" max="4" width="9.140625" style="21" customWidth="1"/>
    <col min="5" max="5" width="9.140625" style="21"/>
    <col min="6" max="6" width="7.140625" style="21" bestFit="1" customWidth="1"/>
    <col min="7" max="8" width="12.85546875" style="21" bestFit="1" customWidth="1"/>
    <col min="9" max="11" width="9.140625" style="21"/>
    <col min="12" max="12" width="12.85546875" style="21" bestFit="1" customWidth="1"/>
    <col min="13" max="13" width="22.7109375" style="21" bestFit="1" customWidth="1"/>
    <col min="14" max="16384" width="9.140625" style="21"/>
  </cols>
  <sheetData>
    <row r="1" spans="1:14" ht="15.75" thickBot="1">
      <c r="A1" s="134" t="s">
        <v>64</v>
      </c>
      <c r="B1" s="135"/>
      <c r="C1" s="135"/>
      <c r="D1" s="136"/>
      <c r="F1" s="134" t="s">
        <v>142</v>
      </c>
      <c r="G1" s="135"/>
      <c r="H1" s="135"/>
      <c r="I1" s="136"/>
      <c r="K1" s="72" t="s">
        <v>143</v>
      </c>
      <c r="L1" s="135"/>
      <c r="M1" s="135"/>
      <c r="N1" s="136"/>
    </row>
    <row r="2" spans="1:14">
      <c r="A2" s="187" t="s">
        <v>130</v>
      </c>
      <c r="B2" s="188" t="s">
        <v>131</v>
      </c>
      <c r="C2" s="188" t="s">
        <v>132</v>
      </c>
      <c r="D2" s="189" t="s">
        <v>23</v>
      </c>
      <c r="F2" s="199" t="s">
        <v>44</v>
      </c>
      <c r="G2" s="200" t="s">
        <v>130</v>
      </c>
      <c r="H2" s="188" t="s">
        <v>131</v>
      </c>
      <c r="I2" s="201" t="s">
        <v>84</v>
      </c>
      <c r="K2" s="199" t="s">
        <v>44</v>
      </c>
      <c r="L2" s="200" t="s">
        <v>130</v>
      </c>
      <c r="M2" s="188" t="s">
        <v>132</v>
      </c>
      <c r="N2" s="201" t="s">
        <v>84</v>
      </c>
    </row>
    <row r="3" spans="1:14">
      <c r="A3" s="190" t="s">
        <v>133</v>
      </c>
      <c r="B3" s="191">
        <v>104</v>
      </c>
      <c r="C3" s="185">
        <v>93</v>
      </c>
      <c r="D3" s="192">
        <v>197</v>
      </c>
      <c r="F3" s="202">
        <v>1</v>
      </c>
      <c r="G3" s="198" t="s">
        <v>133</v>
      </c>
      <c r="H3" s="198">
        <v>104</v>
      </c>
      <c r="I3" s="206">
        <f>H3/$H$12</f>
        <v>0.19047619047619047</v>
      </c>
      <c r="K3" s="202">
        <v>1</v>
      </c>
      <c r="L3" s="198" t="s">
        <v>133</v>
      </c>
      <c r="M3" s="207">
        <v>93</v>
      </c>
      <c r="N3" s="206">
        <f>M3/$M$12</f>
        <v>3.9965620971207566E-2</v>
      </c>
    </row>
    <row r="4" spans="1:14">
      <c r="A4" s="190" t="s">
        <v>134</v>
      </c>
      <c r="B4" s="191">
        <v>60</v>
      </c>
      <c r="C4" s="185">
        <v>186</v>
      </c>
      <c r="D4" s="192">
        <v>246</v>
      </c>
      <c r="F4" s="202">
        <v>2</v>
      </c>
      <c r="G4" s="198" t="s">
        <v>134</v>
      </c>
      <c r="H4" s="198">
        <v>60</v>
      </c>
      <c r="I4" s="206">
        <f t="shared" ref="I4:I11" si="0">H4/$H$12</f>
        <v>0.10989010989010989</v>
      </c>
      <c r="K4" s="202">
        <v>2</v>
      </c>
      <c r="L4" s="198" t="s">
        <v>134</v>
      </c>
      <c r="M4" s="207">
        <v>186</v>
      </c>
      <c r="N4" s="206">
        <f t="shared" ref="N4:N11" si="1">M4/$M$12</f>
        <v>7.9931241942415132E-2</v>
      </c>
    </row>
    <row r="5" spans="1:14">
      <c r="A5" s="190" t="s">
        <v>135</v>
      </c>
      <c r="B5" s="191">
        <v>76</v>
      </c>
      <c r="C5" s="185">
        <v>396</v>
      </c>
      <c r="D5" s="192">
        <v>472</v>
      </c>
      <c r="F5" s="202">
        <v>3</v>
      </c>
      <c r="G5" s="198" t="s">
        <v>135</v>
      </c>
      <c r="H5" s="198">
        <v>76</v>
      </c>
      <c r="I5" s="206">
        <f t="shared" si="0"/>
        <v>0.1391941391941392</v>
      </c>
      <c r="K5" s="202">
        <v>3</v>
      </c>
      <c r="L5" s="198" t="s">
        <v>135</v>
      </c>
      <c r="M5" s="207">
        <v>396</v>
      </c>
      <c r="N5" s="206">
        <f t="shared" si="1"/>
        <v>0.17017619252256125</v>
      </c>
    </row>
    <row r="6" spans="1:14">
      <c r="A6" s="190" t="s">
        <v>136</v>
      </c>
      <c r="B6" s="191">
        <v>27</v>
      </c>
      <c r="C6" s="185">
        <v>558</v>
      </c>
      <c r="D6" s="192">
        <v>585</v>
      </c>
      <c r="F6" s="202">
        <v>4</v>
      </c>
      <c r="G6" s="198" t="s">
        <v>136</v>
      </c>
      <c r="H6" s="198">
        <v>27</v>
      </c>
      <c r="I6" s="206">
        <f t="shared" si="0"/>
        <v>4.9450549450549448E-2</v>
      </c>
      <c r="K6" s="202">
        <v>4</v>
      </c>
      <c r="L6" s="198" t="s">
        <v>136</v>
      </c>
      <c r="M6" s="207">
        <v>558</v>
      </c>
      <c r="N6" s="206">
        <f t="shared" si="1"/>
        <v>0.23979372582724537</v>
      </c>
    </row>
    <row r="7" spans="1:14">
      <c r="A7" s="190" t="s">
        <v>137</v>
      </c>
      <c r="B7" s="191">
        <v>71</v>
      </c>
      <c r="C7" s="185">
        <v>233</v>
      </c>
      <c r="D7" s="192">
        <v>304</v>
      </c>
      <c r="F7" s="202">
        <v>5</v>
      </c>
      <c r="G7" s="198" t="s">
        <v>137</v>
      </c>
      <c r="H7" s="198">
        <v>71</v>
      </c>
      <c r="I7" s="206">
        <f t="shared" si="0"/>
        <v>0.13003663003663005</v>
      </c>
      <c r="K7" s="202">
        <v>5</v>
      </c>
      <c r="L7" s="198" t="s">
        <v>137</v>
      </c>
      <c r="M7" s="207">
        <v>233</v>
      </c>
      <c r="N7" s="206">
        <f t="shared" si="1"/>
        <v>0.10012892135797163</v>
      </c>
    </row>
    <row r="8" spans="1:14">
      <c r="A8" s="190" t="s">
        <v>138</v>
      </c>
      <c r="B8" s="191">
        <v>33</v>
      </c>
      <c r="C8" s="185">
        <v>140</v>
      </c>
      <c r="D8" s="192">
        <v>173</v>
      </c>
      <c r="F8" s="202">
        <v>6</v>
      </c>
      <c r="G8" s="198" t="s">
        <v>138</v>
      </c>
      <c r="H8" s="198">
        <v>33</v>
      </c>
      <c r="I8" s="206">
        <f t="shared" si="0"/>
        <v>6.043956043956044E-2</v>
      </c>
      <c r="K8" s="202">
        <v>6</v>
      </c>
      <c r="L8" s="198" t="s">
        <v>138</v>
      </c>
      <c r="M8" s="207">
        <v>140</v>
      </c>
      <c r="N8" s="206">
        <f t="shared" si="1"/>
        <v>6.0163300386764075E-2</v>
      </c>
    </row>
    <row r="9" spans="1:14">
      <c r="A9" s="190" t="s">
        <v>139</v>
      </c>
      <c r="B9" s="191">
        <v>27</v>
      </c>
      <c r="C9" s="185">
        <v>70</v>
      </c>
      <c r="D9" s="192">
        <v>97</v>
      </c>
      <c r="F9" s="202">
        <v>7</v>
      </c>
      <c r="G9" s="198" t="s">
        <v>139</v>
      </c>
      <c r="H9" s="198">
        <v>27</v>
      </c>
      <c r="I9" s="206">
        <f t="shared" si="0"/>
        <v>4.9450549450549448E-2</v>
      </c>
      <c r="K9" s="202">
        <v>7</v>
      </c>
      <c r="L9" s="198" t="s">
        <v>139</v>
      </c>
      <c r="M9" s="207">
        <v>70</v>
      </c>
      <c r="N9" s="206">
        <f t="shared" si="1"/>
        <v>3.0081650193382038E-2</v>
      </c>
    </row>
    <row r="10" spans="1:14">
      <c r="A10" s="190" t="s">
        <v>140</v>
      </c>
      <c r="B10" s="191">
        <v>38</v>
      </c>
      <c r="C10" s="185">
        <v>116</v>
      </c>
      <c r="D10" s="192">
        <v>154</v>
      </c>
      <c r="F10" s="202">
        <v>8</v>
      </c>
      <c r="G10" s="198" t="s">
        <v>140</v>
      </c>
      <c r="H10" s="198">
        <v>38</v>
      </c>
      <c r="I10" s="206">
        <f t="shared" si="0"/>
        <v>6.95970695970696E-2</v>
      </c>
      <c r="K10" s="202">
        <v>8</v>
      </c>
      <c r="L10" s="198" t="s">
        <v>140</v>
      </c>
      <c r="M10" s="207">
        <v>116</v>
      </c>
      <c r="N10" s="206">
        <f t="shared" si="1"/>
        <v>4.9849591749033091E-2</v>
      </c>
    </row>
    <row r="11" spans="1:14" ht="15.75" thickBot="1">
      <c r="A11" s="190" t="s">
        <v>141</v>
      </c>
      <c r="B11" s="191">
        <v>110</v>
      </c>
      <c r="C11" s="185">
        <v>535</v>
      </c>
      <c r="D11" s="192">
        <v>645</v>
      </c>
      <c r="F11" s="202">
        <v>9</v>
      </c>
      <c r="G11" s="198" t="s">
        <v>141</v>
      </c>
      <c r="H11" s="198">
        <v>110</v>
      </c>
      <c r="I11" s="206">
        <f t="shared" si="0"/>
        <v>0.20146520146520147</v>
      </c>
      <c r="K11" s="202">
        <v>9</v>
      </c>
      <c r="L11" s="198" t="s">
        <v>141</v>
      </c>
      <c r="M11" s="207">
        <v>535</v>
      </c>
      <c r="N11" s="206">
        <f t="shared" si="1"/>
        <v>0.22990975504941985</v>
      </c>
    </row>
    <row r="12" spans="1:14" ht="15.75" thickBot="1">
      <c r="A12" s="193" t="s">
        <v>23</v>
      </c>
      <c r="B12" s="194">
        <v>546</v>
      </c>
      <c r="C12" s="186">
        <v>2327</v>
      </c>
      <c r="D12" s="195">
        <v>2873</v>
      </c>
      <c r="F12" s="162"/>
      <c r="G12" s="204" t="s">
        <v>23</v>
      </c>
      <c r="H12" s="205">
        <f>SUM(H3:H11)</f>
        <v>546</v>
      </c>
      <c r="I12" s="82"/>
      <c r="K12" s="162"/>
      <c r="L12" s="208" t="s">
        <v>23</v>
      </c>
      <c r="M12" s="208">
        <f>SUM(M3:M11)</f>
        <v>2327</v>
      </c>
      <c r="N12" s="82"/>
    </row>
    <row r="13" spans="1:14" ht="15.75" thickBot="1"/>
    <row r="14" spans="1:14">
      <c r="A14" s="197"/>
      <c r="B14" s="85"/>
      <c r="G14" s="209" t="s">
        <v>24</v>
      </c>
      <c r="H14" s="80">
        <f>INTERCEPT(H3:H11,F3:F11)</f>
        <v>71.833333333333329</v>
      </c>
      <c r="K14" s="209" t="s">
        <v>24</v>
      </c>
      <c r="L14" s="80">
        <f>INTERCEPT(M3:M11,K3:K11)</f>
        <v>217.88888888888889</v>
      </c>
    </row>
    <row r="15" spans="1:14" ht="15.75" thickBot="1">
      <c r="A15" s="197"/>
      <c r="B15" s="85"/>
      <c r="G15" s="210" t="s">
        <v>47</v>
      </c>
      <c r="H15" s="82">
        <f>SLOPE(H3:H11,F3:F11)</f>
        <v>-2.2333333333333329</v>
      </c>
      <c r="K15" s="210" t="s">
        <v>47</v>
      </c>
      <c r="L15" s="82">
        <f>SLOPE(M3:M11,K3:K11)</f>
        <v>8.1333333333333329</v>
      </c>
    </row>
    <row r="16" spans="1:14" ht="15.75" thickBot="1"/>
    <row r="17" spans="1:4" ht="15.75" thickBot="1">
      <c r="A17" s="211" t="s">
        <v>144</v>
      </c>
      <c r="B17" s="212"/>
      <c r="C17" s="212"/>
      <c r="D17" s="213"/>
    </row>
    <row r="18" spans="1:4">
      <c r="A18" s="199" t="s">
        <v>44</v>
      </c>
      <c r="B18" s="200" t="s">
        <v>130</v>
      </c>
      <c r="C18" s="189" t="s">
        <v>23</v>
      </c>
      <c r="D18" s="189" t="s">
        <v>84</v>
      </c>
    </row>
    <row r="19" spans="1:4">
      <c r="A19" s="202">
        <v>1</v>
      </c>
      <c r="B19" s="198" t="s">
        <v>133</v>
      </c>
      <c r="C19" s="198">
        <v>197</v>
      </c>
      <c r="D19" s="203">
        <f>C19/$C$28</f>
        <v>6.8569439610163596E-2</v>
      </c>
    </row>
    <row r="20" spans="1:4">
      <c r="A20" s="202">
        <v>2</v>
      </c>
      <c r="B20" s="198" t="s">
        <v>134</v>
      </c>
      <c r="C20" s="198">
        <v>246</v>
      </c>
      <c r="D20" s="203">
        <f t="shared" ref="D20:D27" si="2">C20/$C$28</f>
        <v>8.5624782457361645E-2</v>
      </c>
    </row>
    <row r="21" spans="1:4">
      <c r="A21" s="202">
        <v>3</v>
      </c>
      <c r="B21" s="198" t="s">
        <v>135</v>
      </c>
      <c r="C21" s="198">
        <v>472</v>
      </c>
      <c r="D21" s="203">
        <f t="shared" si="2"/>
        <v>0.1642882004872955</v>
      </c>
    </row>
    <row r="22" spans="1:4">
      <c r="A22" s="202">
        <v>4</v>
      </c>
      <c r="B22" s="198" t="s">
        <v>136</v>
      </c>
      <c r="C22" s="198">
        <v>585</v>
      </c>
      <c r="D22" s="203">
        <f t="shared" si="2"/>
        <v>0.20361990950226244</v>
      </c>
    </row>
    <row r="23" spans="1:4">
      <c r="A23" s="202">
        <v>5</v>
      </c>
      <c r="B23" s="198" t="s">
        <v>137</v>
      </c>
      <c r="C23" s="198">
        <v>304</v>
      </c>
      <c r="D23" s="203">
        <f t="shared" si="2"/>
        <v>0.10581273929690219</v>
      </c>
    </row>
    <row r="24" spans="1:4">
      <c r="A24" s="202">
        <v>6</v>
      </c>
      <c r="B24" s="198" t="s">
        <v>138</v>
      </c>
      <c r="C24" s="198">
        <v>173</v>
      </c>
      <c r="D24" s="203">
        <f t="shared" si="2"/>
        <v>6.0215802297250258E-2</v>
      </c>
    </row>
    <row r="25" spans="1:4">
      <c r="A25" s="202">
        <v>7</v>
      </c>
      <c r="B25" s="198" t="s">
        <v>139</v>
      </c>
      <c r="C25" s="198">
        <v>97</v>
      </c>
      <c r="D25" s="203">
        <f t="shared" si="2"/>
        <v>3.3762617473024711E-2</v>
      </c>
    </row>
    <row r="26" spans="1:4">
      <c r="A26" s="202">
        <v>8</v>
      </c>
      <c r="B26" s="198" t="s">
        <v>140</v>
      </c>
      <c r="C26" s="198">
        <v>154</v>
      </c>
      <c r="D26" s="203">
        <f t="shared" si="2"/>
        <v>5.3602506091193873E-2</v>
      </c>
    </row>
    <row r="27" spans="1:4">
      <c r="A27" s="202">
        <v>9</v>
      </c>
      <c r="B27" s="198" t="s">
        <v>141</v>
      </c>
      <c r="C27" s="198">
        <v>645</v>
      </c>
      <c r="D27" s="203">
        <f t="shared" si="2"/>
        <v>0.22450400278454577</v>
      </c>
    </row>
    <row r="28" spans="1:4" ht="15.75" thickBot="1">
      <c r="A28" s="162"/>
      <c r="B28" s="204" t="s">
        <v>23</v>
      </c>
      <c r="C28" s="204">
        <f>SUM(C19:C27)</f>
        <v>2873</v>
      </c>
      <c r="D28" s="82"/>
    </row>
    <row r="29" spans="1:4" ht="15.75" thickBot="1"/>
    <row r="30" spans="1:4">
      <c r="A30" s="209" t="s">
        <v>24</v>
      </c>
      <c r="B30" s="80">
        <f>INTERCEPT(C19:C27,A19:A27)</f>
        <v>289.72222222222223</v>
      </c>
    </row>
    <row r="31" spans="1:4" ht="15.75" thickBot="1">
      <c r="A31" s="210" t="s">
        <v>47</v>
      </c>
      <c r="B31" s="82">
        <f>SLOPE(C19:C27,A19:A27)</f>
        <v>5.9</v>
      </c>
    </row>
    <row r="34" spans="1:7" ht="15.75" thickBot="1"/>
    <row r="35" spans="1:7">
      <c r="A35" s="187" t="s">
        <v>130</v>
      </c>
      <c r="B35" s="188" t="s">
        <v>131</v>
      </c>
      <c r="C35" s="188" t="s">
        <v>132</v>
      </c>
      <c r="D35" s="189" t="s">
        <v>23</v>
      </c>
      <c r="E35" s="196" t="s">
        <v>145</v>
      </c>
      <c r="F35" s="214" t="s">
        <v>146</v>
      </c>
      <c r="G35" s="214"/>
    </row>
    <row r="36" spans="1:7">
      <c r="A36" s="190" t="s">
        <v>133</v>
      </c>
      <c r="B36" s="191">
        <v>104</v>
      </c>
      <c r="C36" s="185">
        <v>93</v>
      </c>
      <c r="D36" s="192">
        <v>197</v>
      </c>
      <c r="E36" s="21">
        <f>B36/$D$45</f>
        <v>3.6199095022624438E-2</v>
      </c>
      <c r="G36" s="21">
        <f>C36/$D$45</f>
        <v>3.2370344587539158E-2</v>
      </c>
    </row>
    <row r="37" spans="1:7">
      <c r="A37" s="190" t="s">
        <v>134</v>
      </c>
      <c r="B37" s="191">
        <v>60</v>
      </c>
      <c r="C37" s="185">
        <v>186</v>
      </c>
      <c r="D37" s="192">
        <v>246</v>
      </c>
      <c r="E37" s="21">
        <f t="shared" ref="E37:E44" si="3">B37/$D$45</f>
        <v>2.0884093282283328E-2</v>
      </c>
      <c r="G37" s="21">
        <f t="shared" ref="G37:G44" si="4">C37/$D$45</f>
        <v>6.4740689175078317E-2</v>
      </c>
    </row>
    <row r="38" spans="1:7">
      <c r="A38" s="190" t="s">
        <v>135</v>
      </c>
      <c r="B38" s="191">
        <v>76</v>
      </c>
      <c r="C38" s="185">
        <v>396</v>
      </c>
      <c r="D38" s="192">
        <v>472</v>
      </c>
      <c r="E38" s="21">
        <f t="shared" si="3"/>
        <v>2.6453184824225547E-2</v>
      </c>
      <c r="G38" s="21">
        <f t="shared" si="4"/>
        <v>0.13783501566306997</v>
      </c>
    </row>
    <row r="39" spans="1:7">
      <c r="A39" s="190" t="s">
        <v>136</v>
      </c>
      <c r="B39" s="191">
        <v>27</v>
      </c>
      <c r="C39" s="185">
        <v>558</v>
      </c>
      <c r="D39" s="192">
        <v>585</v>
      </c>
      <c r="E39" s="21">
        <f t="shared" si="3"/>
        <v>9.3978419770274976E-3</v>
      </c>
      <c r="G39" s="21">
        <f t="shared" si="4"/>
        <v>0.19422206752523494</v>
      </c>
    </row>
    <row r="40" spans="1:7">
      <c r="A40" s="190" t="s">
        <v>137</v>
      </c>
      <c r="B40" s="191">
        <v>71</v>
      </c>
      <c r="C40" s="185">
        <v>233</v>
      </c>
      <c r="D40" s="192">
        <v>304</v>
      </c>
      <c r="E40" s="21">
        <f t="shared" si="3"/>
        <v>2.4712843717368604E-2</v>
      </c>
      <c r="G40" s="21">
        <f t="shared" si="4"/>
        <v>8.1099895579533593E-2</v>
      </c>
    </row>
    <row r="41" spans="1:7">
      <c r="A41" s="190" t="s">
        <v>138</v>
      </c>
      <c r="B41" s="191">
        <v>33</v>
      </c>
      <c r="C41" s="185">
        <v>140</v>
      </c>
      <c r="D41" s="192">
        <v>173</v>
      </c>
      <c r="E41" s="21">
        <f t="shared" si="3"/>
        <v>1.148625130525583E-2</v>
      </c>
      <c r="G41" s="21">
        <f t="shared" si="4"/>
        <v>4.8729550991994428E-2</v>
      </c>
    </row>
    <row r="42" spans="1:7">
      <c r="A42" s="190" t="s">
        <v>139</v>
      </c>
      <c r="B42" s="191">
        <v>27</v>
      </c>
      <c r="C42" s="185">
        <v>70</v>
      </c>
      <c r="D42" s="192">
        <v>97</v>
      </c>
      <c r="E42" s="21">
        <f t="shared" si="3"/>
        <v>9.3978419770274976E-3</v>
      </c>
      <c r="G42" s="21">
        <f t="shared" si="4"/>
        <v>2.4364775495997214E-2</v>
      </c>
    </row>
    <row r="43" spans="1:7">
      <c r="A43" s="190" t="s">
        <v>140</v>
      </c>
      <c r="B43" s="191">
        <v>38</v>
      </c>
      <c r="C43" s="185">
        <v>116</v>
      </c>
      <c r="D43" s="192">
        <v>154</v>
      </c>
      <c r="E43" s="21">
        <f t="shared" si="3"/>
        <v>1.3226592412112773E-2</v>
      </c>
      <c r="G43" s="21">
        <f t="shared" si="4"/>
        <v>4.0375913679081103E-2</v>
      </c>
    </row>
    <row r="44" spans="1:7">
      <c r="A44" s="190" t="s">
        <v>141</v>
      </c>
      <c r="B44" s="191">
        <v>110</v>
      </c>
      <c r="C44" s="185">
        <v>535</v>
      </c>
      <c r="D44" s="192">
        <v>645</v>
      </c>
      <c r="E44" s="21">
        <f t="shared" si="3"/>
        <v>3.828750435085277E-2</v>
      </c>
      <c r="G44" s="21">
        <f t="shared" si="4"/>
        <v>0.18621649843369301</v>
      </c>
    </row>
    <row r="45" spans="1:7" ht="15.75" thickBot="1">
      <c r="A45" s="193" t="s">
        <v>23</v>
      </c>
      <c r="B45" s="194">
        <v>546</v>
      </c>
      <c r="C45" s="186">
        <v>2327</v>
      </c>
      <c r="D45" s="195">
        <v>2873</v>
      </c>
    </row>
  </sheetData>
  <mergeCells count="5">
    <mergeCell ref="A1:D1"/>
    <mergeCell ref="F1:I1"/>
    <mergeCell ref="K1:N1"/>
    <mergeCell ref="A17:D17"/>
    <mergeCell ref="F35:G35"/>
  </mergeCells>
  <pageMargins left="0.25" right="0.25" top="0.75" bottom="0.25" header="0.3" footer="0.3"/>
  <pageSetup scale="7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workbookViewId="0">
      <selection activeCell="E9" sqref="E9"/>
    </sheetView>
  </sheetViews>
  <sheetFormatPr defaultRowHeight="15"/>
  <cols>
    <col min="1" max="2" width="9.140625" style="21"/>
    <col min="3" max="3" width="12.140625" style="21" bestFit="1" customWidth="1"/>
    <col min="4" max="4" width="11.28515625" style="21" customWidth="1"/>
    <col min="5" max="5" width="9.140625" style="21"/>
    <col min="6" max="6" width="16" style="21" bestFit="1" customWidth="1"/>
    <col min="7" max="7" width="12.85546875" style="21" bestFit="1" customWidth="1"/>
    <col min="8" max="8" width="21.7109375" style="21" bestFit="1" customWidth="1"/>
    <col min="9" max="9" width="26.28515625" style="21" bestFit="1" customWidth="1"/>
    <col min="10" max="10" width="19.7109375" style="21" bestFit="1" customWidth="1"/>
    <col min="11" max="11" width="24.7109375" style="21" bestFit="1" customWidth="1"/>
    <col min="12" max="16384" width="9.140625" style="21"/>
  </cols>
  <sheetData>
    <row r="1" spans="1:11" ht="45">
      <c r="A1" t="s">
        <v>65</v>
      </c>
      <c r="B1" s="215" t="s">
        <v>149</v>
      </c>
      <c r="C1" t="s">
        <v>150</v>
      </c>
      <c r="D1" s="165" t="s">
        <v>151</v>
      </c>
      <c r="E1" s="165"/>
      <c r="F1" t="s">
        <v>153</v>
      </c>
      <c r="G1" t="s">
        <v>154</v>
      </c>
      <c r="H1" t="s">
        <v>155</v>
      </c>
      <c r="I1" t="s">
        <v>156</v>
      </c>
      <c r="J1" t="s">
        <v>147</v>
      </c>
      <c r="K1" t="s">
        <v>148</v>
      </c>
    </row>
    <row r="2" spans="1:11">
      <c r="A2" s="39">
        <v>33695</v>
      </c>
      <c r="B2" s="40">
        <f>'Daily Arrival - Seasonality'!G44</f>
        <v>575.5611102499181</v>
      </c>
      <c r="C2" s="40">
        <f>B2*6</f>
        <v>3453.3666614995086</v>
      </c>
      <c r="D2" t="s">
        <v>90</v>
      </c>
      <c r="E2" s="21">
        <f>'DOW Arrival - Seasonality'!G22/(SUM('DOW Arrival - Seasonality'!$G$22:$G$27))</f>
        <v>0.29447410305723198</v>
      </c>
      <c r="F2" s="40">
        <f>$C$2*E2</f>
        <v>1016.9270501728155</v>
      </c>
      <c r="G2" s="21" t="s">
        <v>133</v>
      </c>
      <c r="H2" s="21">
        <v>3.6199095022624438E-2</v>
      </c>
      <c r="I2" s="21">
        <v>3.2370344587539158E-2</v>
      </c>
      <c r="J2" s="216">
        <f>$C$2*H2</f>
        <v>125.00874792758404</v>
      </c>
      <c r="K2" s="216">
        <f>$C$2*I2</f>
        <v>111.78666881985879</v>
      </c>
    </row>
    <row r="3" spans="1:11">
      <c r="D3" t="s">
        <v>91</v>
      </c>
      <c r="E3" s="21">
        <f>'DOW Arrival - Seasonality'!G23/(SUM('DOW Arrival - Seasonality'!$G$22:$G$27))</f>
        <v>0.12452748856024937</v>
      </c>
      <c r="F3" s="40">
        <f t="shared" ref="F3:F7" si="0">$C$2*E3</f>
        <v>430.03907743422661</v>
      </c>
      <c r="G3" s="21" t="s">
        <v>134</v>
      </c>
      <c r="H3" s="21">
        <v>2.0884093282283328E-2</v>
      </c>
      <c r="I3" s="21">
        <v>6.4740689175078317E-2</v>
      </c>
      <c r="J3" s="216">
        <f t="shared" ref="J3:J10" si="1">$C$2*H3</f>
        <v>72.120431496683096</v>
      </c>
      <c r="K3" s="216">
        <f t="shared" ref="K3:K10" si="2">$C$2*I3</f>
        <v>223.57333763971758</v>
      </c>
    </row>
    <row r="4" spans="1:11">
      <c r="D4" t="s">
        <v>92</v>
      </c>
      <c r="E4" s="21">
        <f>'DOW Arrival - Seasonality'!G24/(SUM('DOW Arrival - Seasonality'!$G$22:$G$27))</f>
        <v>0.11935473174613699</v>
      </c>
      <c r="F4" s="40">
        <f t="shared" si="0"/>
        <v>412.17565150432654</v>
      </c>
      <c r="G4" s="21" t="s">
        <v>135</v>
      </c>
      <c r="H4" s="21">
        <v>2.6453184824225547E-2</v>
      </c>
      <c r="I4" s="21">
        <v>0.13783501566306997</v>
      </c>
      <c r="J4" s="216">
        <f t="shared" si="1"/>
        <v>91.352546562465236</v>
      </c>
      <c r="K4" s="216">
        <f t="shared" si="2"/>
        <v>475.99484787810843</v>
      </c>
    </row>
    <row r="5" spans="1:11">
      <c r="D5" t="s">
        <v>152</v>
      </c>
      <c r="E5" s="21">
        <f>'DOW Arrival - Seasonality'!G25/(SUM('DOW Arrival - Seasonality'!$G$22:$G$27))</f>
        <v>0.14128092048544336</v>
      </c>
      <c r="F5" s="40">
        <f t="shared" si="0"/>
        <v>487.89482071039305</v>
      </c>
      <c r="G5" s="21" t="s">
        <v>136</v>
      </c>
      <c r="H5" s="21">
        <v>9.3978419770274976E-3</v>
      </c>
      <c r="I5" s="21">
        <v>0.19422206752523494</v>
      </c>
      <c r="J5" s="216">
        <f t="shared" si="1"/>
        <v>32.454194173507389</v>
      </c>
      <c r="K5" s="216">
        <f t="shared" si="2"/>
        <v>670.72001291915274</v>
      </c>
    </row>
    <row r="6" spans="1:11">
      <c r="D6" t="s">
        <v>94</v>
      </c>
      <c r="E6" s="21">
        <f>'DOW Arrival - Seasonality'!G26/(SUM('DOW Arrival - Seasonality'!$G$22:$G$27))</f>
        <v>0.22295079249287089</v>
      </c>
      <c r="F6" s="40">
        <f t="shared" si="0"/>
        <v>769.93083394977521</v>
      </c>
      <c r="G6" s="21" t="s">
        <v>137</v>
      </c>
      <c r="H6" s="21">
        <v>2.4712843717368604E-2</v>
      </c>
      <c r="I6" s="21">
        <v>8.1099895579533593E-2</v>
      </c>
      <c r="J6" s="216">
        <f t="shared" si="1"/>
        <v>85.342510604408318</v>
      </c>
      <c r="K6" s="216">
        <f t="shared" si="2"/>
        <v>280.06767564545265</v>
      </c>
    </row>
    <row r="7" spans="1:11">
      <c r="D7" t="s">
        <v>95</v>
      </c>
      <c r="E7" s="21">
        <f>'DOW Arrival - Seasonality'!G27/(SUM('DOW Arrival - Seasonality'!$G$22:$G$27))</f>
        <v>9.7411963658067507E-2</v>
      </c>
      <c r="F7" s="40">
        <f t="shared" si="0"/>
        <v>336.39922772797206</v>
      </c>
      <c r="G7" s="21" t="s">
        <v>138</v>
      </c>
      <c r="H7" s="21">
        <v>1.148625130525583E-2</v>
      </c>
      <c r="I7" s="21">
        <v>4.8729550991994428E-2</v>
      </c>
      <c r="J7" s="216">
        <f t="shared" si="1"/>
        <v>39.6662373231757</v>
      </c>
      <c r="K7" s="216">
        <f t="shared" si="2"/>
        <v>168.28100682559386</v>
      </c>
    </row>
    <row r="8" spans="1:11">
      <c r="D8"/>
      <c r="F8" s="40"/>
      <c r="G8" s="21" t="s">
        <v>139</v>
      </c>
      <c r="H8" s="21">
        <v>9.3978419770274976E-3</v>
      </c>
      <c r="I8" s="21">
        <v>2.4364775495997214E-2</v>
      </c>
      <c r="J8" s="216">
        <f t="shared" si="1"/>
        <v>32.454194173507389</v>
      </c>
      <c r="K8" s="216">
        <f t="shared" si="2"/>
        <v>84.140503412796932</v>
      </c>
    </row>
    <row r="9" spans="1:11">
      <c r="D9"/>
      <c r="G9" s="21" t="s">
        <v>140</v>
      </c>
      <c r="H9" s="21">
        <v>1.3226592412112773E-2</v>
      </c>
      <c r="I9" s="21">
        <v>4.0375913679081103E-2</v>
      </c>
      <c r="J9" s="216">
        <f t="shared" si="1"/>
        <v>45.676273281232618</v>
      </c>
      <c r="K9" s="216">
        <f t="shared" si="2"/>
        <v>139.43283422692065</v>
      </c>
    </row>
    <row r="10" spans="1:11">
      <c r="D10"/>
      <c r="G10" s="21" t="s">
        <v>141</v>
      </c>
      <c r="H10" s="21">
        <v>3.828750435085277E-2</v>
      </c>
      <c r="I10" s="21">
        <v>0.18621649843369301</v>
      </c>
      <c r="J10" s="216">
        <f t="shared" si="1"/>
        <v>132.22079107725233</v>
      </c>
      <c r="K10" s="216">
        <f t="shared" si="2"/>
        <v>643.07384751209088</v>
      </c>
    </row>
    <row r="11" spans="1:11">
      <c r="A11" s="39"/>
    </row>
  </sheetData>
  <mergeCells count="1">
    <mergeCell ref="D1:E1"/>
  </mergeCells>
  <pageMargins left="0.25" right="0.25" top="0.75" bottom="0.25" header="0.3" footer="0.3"/>
  <pageSetup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E26" sqref="E26"/>
    </sheetView>
  </sheetViews>
  <sheetFormatPr defaultRowHeight="15"/>
  <cols>
    <col min="1" max="1" width="18" bestFit="1" customWidth="1"/>
    <col min="2" max="2" width="12.7109375" bestFit="1" customWidth="1"/>
    <col min="3" max="3" width="14.5703125" bestFit="1" customWidth="1"/>
    <col min="4" max="4" width="12.7109375" bestFit="1" customWidth="1"/>
    <col min="5" max="5" width="12" bestFit="1" customWidth="1"/>
    <col min="6" max="6" width="13.42578125" bestFit="1" customWidth="1"/>
    <col min="7" max="7" width="12" bestFit="1" customWidth="1"/>
    <col min="8" max="8" width="12.7109375" bestFit="1" customWidth="1"/>
    <col min="9" max="9" width="12.5703125" bestFit="1" customWidth="1"/>
  </cols>
  <sheetData>
    <row r="1" spans="1:9">
      <c r="A1" t="s">
        <v>13</v>
      </c>
    </row>
    <row r="2" spans="1:9" ht="15.75" thickBot="1"/>
    <row r="3" spans="1:9">
      <c r="A3" s="6" t="s">
        <v>14</v>
      </c>
      <c r="B3" s="6"/>
    </row>
    <row r="4" spans="1:9">
      <c r="A4" s="3" t="s">
        <v>15</v>
      </c>
      <c r="B4" s="3">
        <v>0.19103909275158729</v>
      </c>
    </row>
    <row r="5" spans="1:9">
      <c r="A5" s="3" t="s">
        <v>16</v>
      </c>
      <c r="B5" s="3">
        <v>3.6495934959349566E-2</v>
      </c>
    </row>
    <row r="6" spans="1:9">
      <c r="A6" s="3" t="s">
        <v>17</v>
      </c>
      <c r="B6" s="3">
        <v>-0.1011475029036005</v>
      </c>
    </row>
    <row r="7" spans="1:9">
      <c r="A7" s="3" t="s">
        <v>18</v>
      </c>
      <c r="B7" s="3">
        <v>33.595776378529941</v>
      </c>
    </row>
    <row r="8" spans="1:9" ht="15.75" thickBot="1">
      <c r="A8" s="4" t="s">
        <v>19</v>
      </c>
      <c r="B8" s="4">
        <v>9</v>
      </c>
    </row>
    <row r="10" spans="1:9" ht="15.75" thickBot="1">
      <c r="A10" t="s">
        <v>20</v>
      </c>
    </row>
    <row r="11" spans="1:9">
      <c r="A11" s="5"/>
      <c r="B11" s="5" t="s">
        <v>25</v>
      </c>
      <c r="C11" s="5" t="s">
        <v>26</v>
      </c>
      <c r="D11" s="5" t="s">
        <v>27</v>
      </c>
      <c r="E11" s="5" t="s">
        <v>28</v>
      </c>
      <c r="F11" s="5" t="s">
        <v>29</v>
      </c>
    </row>
    <row r="12" spans="1:9">
      <c r="A12" s="3" t="s">
        <v>21</v>
      </c>
      <c r="B12" s="3">
        <v>1</v>
      </c>
      <c r="C12" s="3">
        <v>299.26666666666642</v>
      </c>
      <c r="D12" s="3">
        <v>299.26666666666642</v>
      </c>
      <c r="E12" s="3">
        <v>0.26514838285053688</v>
      </c>
      <c r="F12" s="3">
        <v>0.62246110421691225</v>
      </c>
    </row>
    <row r="13" spans="1:9">
      <c r="A13" s="3" t="s">
        <v>22</v>
      </c>
      <c r="B13" s="3">
        <v>7</v>
      </c>
      <c r="C13" s="3">
        <v>7900.7333333333336</v>
      </c>
      <c r="D13" s="3">
        <v>1128.6761904761904</v>
      </c>
      <c r="E13" s="3"/>
      <c r="F13" s="3"/>
    </row>
    <row r="14" spans="1:9" ht="15.75" thickBot="1">
      <c r="A14" s="4" t="s">
        <v>23</v>
      </c>
      <c r="B14" s="4">
        <v>8</v>
      </c>
      <c r="C14" s="4">
        <v>8200</v>
      </c>
      <c r="D14" s="4"/>
      <c r="E14" s="4"/>
      <c r="F14" s="4"/>
    </row>
    <row r="15" spans="1:9" ht="15.75" thickBot="1"/>
    <row r="16" spans="1:9">
      <c r="A16" s="5"/>
      <c r="B16" s="5" t="s">
        <v>30</v>
      </c>
      <c r="C16" s="5" t="s">
        <v>18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</row>
    <row r="17" spans="1:9">
      <c r="A17" s="3" t="s">
        <v>24</v>
      </c>
      <c r="B17" s="3">
        <v>71.833333333333329</v>
      </c>
      <c r="C17" s="3">
        <v>24.406765693967145</v>
      </c>
      <c r="D17" s="3">
        <v>2.9431729805596105</v>
      </c>
      <c r="E17" s="3">
        <v>2.1615541828378493E-2</v>
      </c>
      <c r="F17" s="3">
        <v>14.120503286140725</v>
      </c>
      <c r="G17" s="3">
        <v>129.54616338052594</v>
      </c>
      <c r="H17" s="3">
        <v>14.120503286140725</v>
      </c>
      <c r="I17" s="3">
        <v>129.54616338052594</v>
      </c>
    </row>
    <row r="18" spans="1:9" ht="15.75" thickBot="1">
      <c r="A18" s="4" t="s">
        <v>37</v>
      </c>
      <c r="B18" s="4">
        <v>-2.2333333333333329</v>
      </c>
      <c r="C18" s="4">
        <v>4.3371960805651666</v>
      </c>
      <c r="D18" s="4">
        <v>-0.51492560904516782</v>
      </c>
      <c r="E18" s="4">
        <v>0.62246110421691225</v>
      </c>
      <c r="F18" s="4">
        <v>-12.489172366560062</v>
      </c>
      <c r="G18" s="4">
        <v>8.0225056998933972</v>
      </c>
      <c r="H18" s="4">
        <v>-12.489172366560062</v>
      </c>
      <c r="I18" s="4">
        <v>8.0225056998933972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F21" sqref="F21"/>
    </sheetView>
  </sheetViews>
  <sheetFormatPr defaultRowHeight="15"/>
  <cols>
    <col min="1" max="1" width="18" bestFit="1" customWidth="1"/>
    <col min="2" max="2" width="12.7109375" bestFit="1" customWidth="1"/>
    <col min="3" max="3" width="14.5703125" bestFit="1" customWidth="1"/>
    <col min="4" max="5" width="12" bestFit="1" customWidth="1"/>
    <col min="6" max="6" width="13.42578125" bestFit="1" customWidth="1"/>
    <col min="7" max="7" width="12" bestFit="1" customWidth="1"/>
    <col min="8" max="8" width="12.7109375" bestFit="1" customWidth="1"/>
    <col min="9" max="9" width="12.5703125" bestFit="1" customWidth="1"/>
  </cols>
  <sheetData>
    <row r="1" spans="1:9">
      <c r="A1" t="s">
        <v>13</v>
      </c>
    </row>
    <row r="2" spans="1:9" ht="15.75" thickBot="1"/>
    <row r="3" spans="1:9">
      <c r="A3" s="6" t="s">
        <v>14</v>
      </c>
      <c r="B3" s="6"/>
    </row>
    <row r="4" spans="1:9">
      <c r="A4" s="3" t="s">
        <v>15</v>
      </c>
      <c r="B4" s="3">
        <v>0.11734643988268098</v>
      </c>
    </row>
    <row r="5" spans="1:9">
      <c r="A5" s="3" t="s">
        <v>16</v>
      </c>
      <c r="B5" s="3">
        <v>1.3770186953139663E-2</v>
      </c>
    </row>
    <row r="6" spans="1:9">
      <c r="A6" s="3" t="s">
        <v>17</v>
      </c>
      <c r="B6" s="3">
        <v>-0.12711978633926896</v>
      </c>
    </row>
    <row r="7" spans="1:9">
      <c r="A7" s="3" t="s">
        <v>18</v>
      </c>
      <c r="B7" s="3">
        <v>201.51822163465428</v>
      </c>
    </row>
    <row r="8" spans="1:9" ht="15.75" thickBot="1">
      <c r="A8" s="4" t="s">
        <v>19</v>
      </c>
      <c r="B8" s="4">
        <v>9</v>
      </c>
    </row>
    <row r="10" spans="1:9" ht="15.75" thickBot="1">
      <c r="A10" t="s">
        <v>20</v>
      </c>
    </row>
    <row r="11" spans="1:9">
      <c r="A11" s="5"/>
      <c r="B11" s="5" t="s">
        <v>25</v>
      </c>
      <c r="C11" s="5" t="s">
        <v>26</v>
      </c>
      <c r="D11" s="5" t="s">
        <v>27</v>
      </c>
      <c r="E11" s="5" t="s">
        <v>28</v>
      </c>
      <c r="F11" s="5" t="s">
        <v>29</v>
      </c>
    </row>
    <row r="12" spans="1:9">
      <c r="A12" s="3" t="s">
        <v>21</v>
      </c>
      <c r="B12" s="3">
        <v>1</v>
      </c>
      <c r="C12" s="3">
        <v>3969.0666666667094</v>
      </c>
      <c r="D12" s="3">
        <v>3969.0666666667094</v>
      </c>
      <c r="E12" s="3">
        <v>9.7737167744084044E-2</v>
      </c>
      <c r="F12" s="3">
        <v>0.76367003228725572</v>
      </c>
    </row>
    <row r="13" spans="1:9">
      <c r="A13" s="3" t="s">
        <v>22</v>
      </c>
      <c r="B13" s="3">
        <v>7</v>
      </c>
      <c r="C13" s="3">
        <v>284267.15555555554</v>
      </c>
      <c r="D13" s="3">
        <v>40609.593650793649</v>
      </c>
      <c r="E13" s="3"/>
      <c r="F13" s="3"/>
    </row>
    <row r="14" spans="1:9" ht="15.75" thickBot="1">
      <c r="A14" s="4" t="s">
        <v>23</v>
      </c>
      <c r="B14" s="4">
        <v>8</v>
      </c>
      <c r="C14" s="4">
        <v>288236.22222222225</v>
      </c>
      <c r="D14" s="4"/>
      <c r="E14" s="4"/>
      <c r="F14" s="4"/>
    </row>
    <row r="15" spans="1:9" ht="15.75" thickBot="1"/>
    <row r="16" spans="1:9">
      <c r="A16" s="5"/>
      <c r="B16" s="5" t="s">
        <v>30</v>
      </c>
      <c r="C16" s="5" t="s">
        <v>18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</row>
    <row r="17" spans="1:9">
      <c r="A17" s="3" t="s">
        <v>24</v>
      </c>
      <c r="B17" s="3">
        <v>217.88888888888891</v>
      </c>
      <c r="C17" s="3">
        <v>146.39959389791497</v>
      </c>
      <c r="D17" s="3">
        <v>1.4883162110464849</v>
      </c>
      <c r="E17" s="3">
        <v>0.18027139269081938</v>
      </c>
      <c r="F17" s="3">
        <v>-128.29114117125278</v>
      </c>
      <c r="G17" s="3">
        <v>564.0689189490306</v>
      </c>
      <c r="H17" s="3">
        <v>-128.29114117125278</v>
      </c>
      <c r="I17" s="3">
        <v>564.0689189490306</v>
      </c>
    </row>
    <row r="18" spans="1:9" ht="15.75" thickBot="1">
      <c r="A18" s="4" t="s">
        <v>37</v>
      </c>
      <c r="B18" s="4">
        <v>8.1333333333333293</v>
      </c>
      <c r="C18" s="4">
        <v>26.015890544945041</v>
      </c>
      <c r="D18" s="4">
        <v>0.31262944158233547</v>
      </c>
      <c r="E18" s="4">
        <v>0.76367003228725761</v>
      </c>
      <c r="F18" s="4">
        <v>-53.384472359286818</v>
      </c>
      <c r="G18" s="4">
        <v>69.651139025953469</v>
      </c>
      <c r="H18" s="4">
        <v>-53.384472359286818</v>
      </c>
      <c r="I18" s="4">
        <v>69.651139025953469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F23" sqref="F23"/>
    </sheetView>
  </sheetViews>
  <sheetFormatPr defaultRowHeight="15"/>
  <cols>
    <col min="1" max="1" width="18" bestFit="1" customWidth="1"/>
    <col min="2" max="2" width="12.7109375" bestFit="1" customWidth="1"/>
    <col min="3" max="3" width="14.5703125" bestFit="1" customWidth="1"/>
    <col min="4" max="5" width="12" bestFit="1" customWidth="1"/>
    <col min="6" max="6" width="13.42578125" bestFit="1" customWidth="1"/>
    <col min="7" max="7" width="12" bestFit="1" customWidth="1"/>
    <col min="8" max="8" width="12.7109375" bestFit="1" customWidth="1"/>
    <col min="9" max="9" width="12.5703125" bestFit="1" customWidth="1"/>
  </cols>
  <sheetData>
    <row r="1" spans="1:9">
      <c r="A1" t="s">
        <v>13</v>
      </c>
    </row>
    <row r="2" spans="1:9" ht="15.75" thickBot="1"/>
    <row r="3" spans="1:9">
      <c r="A3" s="6" t="s">
        <v>14</v>
      </c>
      <c r="B3" s="6"/>
    </row>
    <row r="4" spans="1:9">
      <c r="A4" s="3" t="s">
        <v>15</v>
      </c>
      <c r="B4" s="3">
        <v>8.0953230171217555E-2</v>
      </c>
    </row>
    <row r="5" spans="1:9">
      <c r="A5" s="3" t="s">
        <v>16</v>
      </c>
      <c r="B5" s="3">
        <v>6.5534254751541277E-3</v>
      </c>
    </row>
    <row r="6" spans="1:9">
      <c r="A6" s="3" t="s">
        <v>17</v>
      </c>
      <c r="B6" s="3">
        <v>-0.13536751374268099</v>
      </c>
    </row>
    <row r="7" spans="1:9">
      <c r="A7" s="3" t="s">
        <v>18</v>
      </c>
      <c r="B7" s="3">
        <v>212.67512298458402</v>
      </c>
    </row>
    <row r="8" spans="1:9" ht="15.75" thickBot="1">
      <c r="A8" s="4" t="s">
        <v>19</v>
      </c>
      <c r="B8" s="4">
        <v>9</v>
      </c>
    </row>
    <row r="10" spans="1:9" ht="15.75" thickBot="1">
      <c r="A10" t="s">
        <v>20</v>
      </c>
    </row>
    <row r="11" spans="1:9">
      <c r="A11" s="5"/>
      <c r="B11" s="5" t="s">
        <v>25</v>
      </c>
      <c r="C11" s="5" t="s">
        <v>26</v>
      </c>
      <c r="D11" s="5" t="s">
        <v>27</v>
      </c>
      <c r="E11" s="5" t="s">
        <v>28</v>
      </c>
      <c r="F11" s="5" t="s">
        <v>29</v>
      </c>
    </row>
    <row r="12" spans="1:9">
      <c r="A12" s="3" t="s">
        <v>21</v>
      </c>
      <c r="B12" s="3">
        <v>1</v>
      </c>
      <c r="C12" s="3">
        <v>2088.5999999999767</v>
      </c>
      <c r="D12" s="3">
        <v>2088.5999999999767</v>
      </c>
      <c r="E12" s="3">
        <v>4.6176593188234499E-2</v>
      </c>
      <c r="F12" s="3">
        <v>0.83598142013109678</v>
      </c>
    </row>
    <row r="13" spans="1:9">
      <c r="A13" s="3" t="s">
        <v>22</v>
      </c>
      <c r="B13" s="3">
        <v>7</v>
      </c>
      <c r="C13" s="3">
        <v>316614.95555555559</v>
      </c>
      <c r="D13" s="3">
        <v>45230.707936507941</v>
      </c>
      <c r="E13" s="3"/>
      <c r="F13" s="3"/>
    </row>
    <row r="14" spans="1:9" ht="15.75" thickBot="1">
      <c r="A14" s="4" t="s">
        <v>23</v>
      </c>
      <c r="B14" s="4">
        <v>8</v>
      </c>
      <c r="C14" s="4">
        <v>318703.55555555556</v>
      </c>
      <c r="D14" s="4"/>
      <c r="E14" s="4"/>
      <c r="F14" s="4"/>
    </row>
    <row r="15" spans="1:9" ht="15.75" thickBot="1"/>
    <row r="16" spans="1:9">
      <c r="A16" s="5"/>
      <c r="B16" s="5" t="s">
        <v>30</v>
      </c>
      <c r="C16" s="5" t="s">
        <v>18</v>
      </c>
      <c r="D16" s="5" t="s">
        <v>31</v>
      </c>
      <c r="E16" s="5" t="s">
        <v>32</v>
      </c>
      <c r="F16" s="5" t="s">
        <v>33</v>
      </c>
      <c r="G16" s="5" t="s">
        <v>34</v>
      </c>
      <c r="H16" s="5" t="s">
        <v>35</v>
      </c>
      <c r="I16" s="5" t="s">
        <v>36</v>
      </c>
    </row>
    <row r="17" spans="1:9">
      <c r="A17" s="3" t="s">
        <v>24</v>
      </c>
      <c r="B17" s="3">
        <v>289.72222222222223</v>
      </c>
      <c r="C17" s="3">
        <v>154.50489481581434</v>
      </c>
      <c r="D17" s="3">
        <v>1.8751653309599077</v>
      </c>
      <c r="E17" s="3">
        <v>0.10289416234359171</v>
      </c>
      <c r="F17" s="3">
        <v>-75.623798949626121</v>
      </c>
      <c r="G17" s="3">
        <v>655.06824339407058</v>
      </c>
      <c r="H17" s="3">
        <v>-75.623798949626121</v>
      </c>
      <c r="I17" s="3">
        <v>655.06824339407058</v>
      </c>
    </row>
    <row r="18" spans="1:9" ht="15.75" thickBot="1">
      <c r="A18" s="4" t="s">
        <v>37</v>
      </c>
      <c r="B18" s="4">
        <v>5.8999999999999977</v>
      </c>
      <c r="C18" s="4">
        <v>27.45624031573027</v>
      </c>
      <c r="D18" s="4">
        <v>0.21488739653184638</v>
      </c>
      <c r="E18" s="4">
        <v>0.83598142013109544</v>
      </c>
      <c r="F18" s="4">
        <v>-59.023691690468191</v>
      </c>
      <c r="G18" s="4">
        <v>70.823691690468181</v>
      </c>
      <c r="H18" s="4">
        <v>-59.023691690468191</v>
      </c>
      <c r="I18" s="4">
        <v>70.823691690468181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Daily Arrival by Month Data</vt:lpstr>
      <vt:lpstr>Daily Arrival - No Seasonality</vt:lpstr>
      <vt:lpstr>Daily Arrival - Seasonality</vt:lpstr>
      <vt:lpstr>DANS Regression</vt:lpstr>
      <vt:lpstr>DAWS Regression</vt:lpstr>
      <vt:lpstr>Day of Week Arrival Data</vt:lpstr>
      <vt:lpstr>DOW Arrival - No Seasonality</vt:lpstr>
      <vt:lpstr>DOW Arrival - Seasonality</vt:lpstr>
      <vt:lpstr>DOWNS Regression</vt:lpstr>
      <vt:lpstr>DOWWS Regression</vt:lpstr>
      <vt:lpstr>Customer Type Arrival Data</vt:lpstr>
      <vt:lpstr>Hourly Arrival Total Forecast</vt:lpstr>
      <vt:lpstr>Com. Cust. Regression</vt:lpstr>
      <vt:lpstr>Non-Com. Cust. Regression</vt:lpstr>
      <vt:lpstr>Total Customer Regression</vt:lpstr>
    </vt:vector>
  </TitlesOfParts>
  <Company>Disc Makers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Nerone, Mark</dc:creator>
  <cp:lastModifiedBy>Nerone, Mark</cp:lastModifiedBy>
  <cp:lastPrinted>2009-10-20T21:32:15Z</cp:lastPrinted>
  <dcterms:created xsi:type="dcterms:W3CDTF">2009-10-20T02:28:50Z</dcterms:created>
  <dcterms:modified xsi:type="dcterms:W3CDTF">2009-10-20T21:32:16Z</dcterms:modified>
</cp:coreProperties>
</file>